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66925"/>
  <mc:AlternateContent xmlns:mc="http://schemas.openxmlformats.org/markup-compatibility/2006">
    <mc:Choice Requires="x15">
      <x15ac:absPath xmlns:x15ac="http://schemas.microsoft.com/office/spreadsheetml/2010/11/ac" url="D:\MY JOB\FT DOCUMENTS\EVYTA\RPS\RPS 2023\OBE\EKONOMI TEKNIK\"/>
    </mc:Choice>
  </mc:AlternateContent>
  <xr:revisionPtr revIDLastSave="0" documentId="13_ncr:1_{21E7E3F1-B883-4F2C-9F5B-9E50A40A4785}" xr6:coauthVersionLast="47" xr6:coauthVersionMax="47" xr10:uidLastSave="{00000000-0000-0000-0000-000000000000}"/>
  <bookViews>
    <workbookView xWindow="-98" yWindow="-98" windowWidth="19396" windowHeight="11475" xr2:uid="{00000000-000D-0000-FFFF-FFFF00000000}"/>
  </bookViews>
  <sheets>
    <sheet name="EKONOMI TEKNIK-OBE" sheetId="20" r:id="rId1"/>
    <sheet name="Persentase Nilai MK" sheetId="21" r:id="rId2"/>
    <sheet name="Sheet1" sheetId="2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22" l="1"/>
  <c r="E9" i="22"/>
  <c r="D9" i="22"/>
  <c r="C9" i="22"/>
  <c r="B9" i="22"/>
  <c r="G8" i="22"/>
  <c r="G7" i="22"/>
  <c r="G6" i="22"/>
  <c r="G5" i="22"/>
  <c r="G4" i="22"/>
  <c r="G3" i="22"/>
  <c r="F9" i="21"/>
  <c r="E9" i="21"/>
  <c r="D9" i="21"/>
  <c r="C9" i="21"/>
  <c r="B9" i="21"/>
  <c r="G8" i="21"/>
  <c r="G7" i="21"/>
  <c r="G6" i="21"/>
  <c r="G5" i="21"/>
  <c r="G4" i="21"/>
  <c r="G3" i="21"/>
  <c r="G9" i="22" l="1"/>
  <c r="G9" i="21"/>
</calcChain>
</file>

<file path=xl/sharedStrings.xml><?xml version="1.0" encoding="utf-8"?>
<sst xmlns="http://schemas.openxmlformats.org/spreadsheetml/2006/main" count="206" uniqueCount="129">
  <si>
    <t>UNIVERSITAS PAKUAN</t>
  </si>
  <si>
    <t>RENCANA PEMBELAJARAN SEMESTER</t>
  </si>
  <si>
    <t>MATA KULIAH (MK)</t>
  </si>
  <si>
    <t>KODE</t>
  </si>
  <si>
    <t>RUMPUN MK</t>
  </si>
  <si>
    <t>BOBOT (SKS)</t>
  </si>
  <si>
    <t>SEMESTER</t>
  </si>
  <si>
    <t>NO &amp; TGL DOKUMEN</t>
  </si>
  <si>
    <t>OTORISASI</t>
  </si>
  <si>
    <t>Pengembang RPS</t>
  </si>
  <si>
    <t>Koordinator RMK</t>
  </si>
  <si>
    <t>Ketua PRODI</t>
  </si>
  <si>
    <t>CPL - PRODI yang dibebankan pada MK</t>
  </si>
  <si>
    <t>CPL 1</t>
  </si>
  <si>
    <t>Capaian Pembelajaran Mata Kuliah (CPMK)</t>
  </si>
  <si>
    <t>Capaian Pembelajaran (CP)</t>
  </si>
  <si>
    <t>Kemampuan akhir tiap tahapan belajar (Sub-CMPK)</t>
  </si>
  <si>
    <t>CPMK 1</t>
  </si>
  <si>
    <t>CPMK 2</t>
  </si>
  <si>
    <t>Sub-CPMK 1</t>
  </si>
  <si>
    <t>Sub-CPMK 2</t>
  </si>
  <si>
    <t>CPL 3</t>
  </si>
  <si>
    <t>Sub-CPMK 3</t>
  </si>
  <si>
    <t>Sub-CPMK 4</t>
  </si>
  <si>
    <t>Sub-CPMK 5</t>
  </si>
  <si>
    <t>Deskripsi Singkat MK</t>
  </si>
  <si>
    <t>Utama :</t>
  </si>
  <si>
    <t>Dosen pengampu</t>
  </si>
  <si>
    <t>Mata kuliah Syarat</t>
  </si>
  <si>
    <t>Penilaian</t>
  </si>
  <si>
    <t>Indikator</t>
  </si>
  <si>
    <t>Kriteria &amp; bentuk</t>
  </si>
  <si>
    <t>(1)</t>
  </si>
  <si>
    <t>(2)</t>
  </si>
  <si>
    <t>(4)</t>
  </si>
  <si>
    <t>(5)</t>
  </si>
  <si>
    <t>(6)</t>
  </si>
  <si>
    <t>(7)</t>
  </si>
  <si>
    <t>(8)</t>
  </si>
  <si>
    <t>Kemampuan akhir tiap tahapan belajar (Sub-CPMK)</t>
  </si>
  <si>
    <t>Materi Pembelajaran [Pustaka]</t>
  </si>
  <si>
    <t>CPMK 3</t>
  </si>
  <si>
    <t>CPMK 4</t>
  </si>
  <si>
    <t>CPMK 5</t>
  </si>
  <si>
    <t>Bahan Kajian/Materi pembelajaran</t>
  </si>
  <si>
    <r>
      <t>Luring (</t>
    </r>
    <r>
      <rPr>
        <b/>
        <i/>
        <sz val="11"/>
        <color theme="1"/>
        <rFont val="Cambria"/>
        <family val="1"/>
      </rPr>
      <t>offline</t>
    </r>
    <r>
      <rPr>
        <b/>
        <sz val="11"/>
        <color theme="1"/>
        <rFont val="Cambria"/>
        <family val="1"/>
      </rPr>
      <t>)</t>
    </r>
  </si>
  <si>
    <r>
      <t>Daring (</t>
    </r>
    <r>
      <rPr>
        <b/>
        <i/>
        <sz val="11"/>
        <color theme="1"/>
        <rFont val="Cambria"/>
        <family val="1"/>
      </rPr>
      <t>online</t>
    </r>
    <r>
      <rPr>
        <b/>
        <sz val="11"/>
        <color theme="1"/>
        <rFont val="Cambria"/>
        <family val="1"/>
      </rPr>
      <t>)</t>
    </r>
  </si>
  <si>
    <t>Minggu ke-</t>
  </si>
  <si>
    <t>Ujian Tengah Semester</t>
  </si>
  <si>
    <t>Ujian Akhir Semester</t>
  </si>
  <si>
    <t xml:space="preserve"> FAKULTAS TEKNIK</t>
  </si>
  <si>
    <t>Ir. Yamato, MT.</t>
  </si>
  <si>
    <t>CPL 2</t>
  </si>
  <si>
    <t>(3)</t>
  </si>
  <si>
    <t>PROGRAM STUDI TEKNIK ELEKTRO</t>
  </si>
  <si>
    <t>V</t>
  </si>
  <si>
    <t>CPL 5</t>
  </si>
  <si>
    <t>Bertakwa kepada Tuhan Yang Maha Esa dan mampu menunjukkan sikap religius yang diaktualisasikan dalam kehidupan sebagai warganegara yang cinta tanah air, memiliki nasionalisme serta rasa tanggungjawab pada negara dan bangsa;</t>
  </si>
  <si>
    <t>Menginternalisasi semangat kemandirian, kejuangan, dan kewirausahaan.</t>
  </si>
  <si>
    <t>Korelasi CPL terhadap CPMK</t>
  </si>
  <si>
    <t xml:space="preserve">lms.unpak.ac.id
</t>
  </si>
  <si>
    <t>Sub-CPMK</t>
  </si>
  <si>
    <t>UTS</t>
  </si>
  <si>
    <t>UAS</t>
  </si>
  <si>
    <t>Sikap</t>
  </si>
  <si>
    <t>Persentase Penilaian</t>
  </si>
  <si>
    <t> -</t>
  </si>
  <si>
    <t>-</t>
  </si>
  <si>
    <t>Tugas</t>
  </si>
  <si>
    <t>Bogor, 03 Juni 2023</t>
  </si>
  <si>
    <t>Ekonomi Teknik</t>
  </si>
  <si>
    <t>Evyta Wismiana</t>
  </si>
  <si>
    <t>CPL 6</t>
  </si>
  <si>
    <t xml:space="preserve">Mampu mengidentifikasi permasalahan-permasalahan yang timbul dalam bidang teknik elektro, dengan menggunakan prinsip dasar matematika dan fisika dalam menyelesaikan permasalahan,  untuk memberikan petunjuk dalam memilih berbagai alternatif solusi secara mandiri dan kelompok   </t>
  </si>
  <si>
    <t>Evyta Wismiana, ST., MT.</t>
  </si>
  <si>
    <t>Kalkulus Dasar</t>
  </si>
  <si>
    <t>6-7</t>
  </si>
  <si>
    <t>Bentuk Pembelajaran, Metode Pembelajaran, Penugasan Mahasiswa</t>
  </si>
  <si>
    <t>Tes tertulis, keaktifan dan sikap</t>
  </si>
  <si>
    <t>Tes tertulis,  keaktifan dan sikap</t>
  </si>
  <si>
    <t>lms.unpak.ac.id</t>
  </si>
  <si>
    <t>Pustaka</t>
  </si>
  <si>
    <t>Bobot Penilaian    %</t>
  </si>
  <si>
    <t>Mampu menerapkan pemikiran logis, kritis, sistematis, dan inovatif dalam konteks pengembangan atau implementasi ilmu pengetahuan dan teknologi yang memperhatikan dan menerapkan nilai humaniora yang sesuai dengan bidang keahliannya</t>
  </si>
  <si>
    <t>9-10</t>
  </si>
  <si>
    <t>CBL, diskusi, tanya jawab, tugas mandiri dan terstruktur</t>
  </si>
  <si>
    <t xml:space="preserve">CBL, diskusi, tanya jawab, tugas mandiri dan terstruktur
</t>
  </si>
  <si>
    <t>Sub-CPMK 6</t>
  </si>
  <si>
    <t>CPMK 6</t>
  </si>
  <si>
    <t>1-2</t>
  </si>
  <si>
    <t>3-5</t>
  </si>
  <si>
    <t>Konsep dasar ekonomi Teknik, bunga dan rumus bunga</t>
  </si>
  <si>
    <t>Ketepatan dalam :
- Menjelaskan  proses pengambilan keputusan pada ekonomi teknik;
- Menjelaskan pemilihan alternatif ekonomi;
- Menjelaskan proses penentuan horizon perencanaan.
- Menghitung ROR, ERR, ERRR;
- Menghitung analisa ROR meningkat.
- Memberikan keputusan pada Analisa ROR.</t>
  </si>
  <si>
    <t>Ketepatan dalam :
- Menjelaskan  metode untuk menangani ketidakpastian;
- Menjelaskan dan menghitung proses analisa ttitik impas</t>
  </si>
  <si>
    <t>Analisa titik impas</t>
  </si>
  <si>
    <t xml:space="preserve">Depresiasi  </t>
  </si>
  <si>
    <t>11-12</t>
  </si>
  <si>
    <t>13-15</t>
  </si>
  <si>
    <t>Ketepatan dalam :
- Menjelaskan tujuan penggantian metode depresiasi;
- Menghitung penggantian metode depresiasi</t>
  </si>
  <si>
    <t>Pengaruh pajak</t>
  </si>
  <si>
    <t>Penganggaran Modal</t>
  </si>
  <si>
    <t>Ketepatan dalam :
- Menjelaskan pengaruh pajak pada analisa ekonomi teknik;
- Menjelaskan dan menghitung perhitungan dasar perpajakan;
- Menghitung dan mentabulasikan aliran kas setelah pajak</t>
  </si>
  <si>
    <t>Rencana, Distribusi, dan Persentase Penilaian MK Ekonomi Teknik</t>
  </si>
  <si>
    <t>1.	Ferianto Raharjo, Ekonomi Teknik, Andi Offset, Yogyakarta, 2007.
2.	Agus Ristono, Puryani, Ekonomi Teknik, Graha Ilmu, Yogyakarta, 2011.
3.	I Nyoman Pujawan, Ekonomi Teknik, Edisi 3, Yogyakarta : Lautan Pustaka, 2019</t>
  </si>
  <si>
    <t>TEK6205</t>
  </si>
  <si>
    <t>Keaktifan/Kinerja</t>
  </si>
  <si>
    <t>Ketepatan dalam :
- Menguraikan konsep dasar ekonomi teknik;
- Menguraikan konsep waktu terhadap uang;
- Menghitung suku bunga
- Menjelaskan bunga majemuk diskret.
- Menghitung bunga majemuk dengan menggunakan tabel.
- Menghitung aliran kas tidak teratur.
- Menghitung gradien aritmatik</t>
  </si>
  <si>
    <t>Ketepatan dalam :
- Menjelaskan  faktor-faktor yang mempengaruhi penganggaran modal;
- Menghitung penganggaran modal dengan analisa present worth dan Analisa ROR</t>
  </si>
  <si>
    <t>Sub-CPMK1 :
Mahasiswa mampu menguraikan Konsep dasar ekonomi Teknik, bunga dan rumus bunga melalui kegiatan diskusi dan penyajian informasi secara mandiri, terukur,  dan bertanggung jawab</t>
  </si>
  <si>
    <t>Sub CPMK4 :
Mahasiswa mampu menguasai konsep teoritis secara matematis untuk menganalisis dasar perhitungan depresiasi dan penggantian metode depresiasi melalui kegiatan diskusi dan penyajian informasi secara mandiri, terukur,  dan bertanggung jawab</t>
  </si>
  <si>
    <t>Sub CPMK3:
Mahasiswa mampu menganalisis titik impasMahasiswa mampu menganalisis titik impas melalui kegiatan diskusi dan penyajian informasi secara mandiri, terukur,  dan bertanggung jawab</t>
  </si>
  <si>
    <t>Sub CPMK5 :
Mahasiswa mampu menguasai konsep teoritis secara matematis untuk menganalisis pengaruh pajak pada analisa ekonomi teknik serta mentabulasikan aliran kas setelah pajak melalui kegiatan diskusi dan penyajian informasi secara mandiri, terukur,  dan bertanggung jawab</t>
  </si>
  <si>
    <t>Sub CPMK6 :
Mahasiswa mampu menguasai konsep teoritis secara matematis untuk menganalisis penganggaran modal dengan analisa present worth dan analisa ROR melalui kegiatan diskusi dan penyajian informasi secara mandiri, terukur,  dan bertanggung jawab</t>
  </si>
  <si>
    <t>Mahasiswa dapat menguraikan Konsep dasar ekonomi Teknik, bunga dan rumus bunga melalui kegiatan diskusi dan penyajian informasi secara mandiri, terukur,  dan bertanggung jawab</t>
  </si>
  <si>
    <t>Mahasiswa mampu menguasai konsep teoritis secara matematis untuk menganalisis titik impas melalui kegiatan diskusi dan penyajian informasi secara mandiri, terukur,  dan bertanggung jawab</t>
  </si>
  <si>
    <t>Mahasiswa mampu menguasai konsep teoritis secara matematis untuk menganalisis dasar perhitungan depresiasi dan penggantian metode depresiasi melalui kegiatan diskusi dan penyajian informasi secara mandiri, terukur,  dan bertanggung jawab</t>
  </si>
  <si>
    <t>Mahasiswa mampu menguasai konsep teoritis secara matematis untuk menganalisis pengaruh pajak pada analisa ekonomi teknik serta mentabulasikan aliran kas setelah pajak melalui kegiatan diskusi dan penyajian informasi secara mandiri, terukur,  dan bertanggung jawab</t>
  </si>
  <si>
    <t>Mahasiswa mampu menguasai konsep teoritis secara matematis untuk menganalisis penganggaran modal dengan analisa present worth dan analisa ROR melalui kegiatan diskusi dan penyajian informasi secara mandiri, terukur,  dan bertanggung jawab</t>
  </si>
  <si>
    <t>Mahasiswa mampu menguraikan Konsep dasar ekonomi Teknik, bunga dan rumus bunga melalui kegiatan diskusi dan penyajian informasi secara mandiri, terukur,  dan bertanggung jawab</t>
  </si>
  <si>
    <t>T : 2</t>
  </si>
  <si>
    <t>p : -</t>
  </si>
  <si>
    <t>1. Konsep dasar ekonomi Teknik, bunga dan rumus bunga
2. Analisis kelayakan ekonomi suatu alternatif proyek 
3. Analisa titik impas
4. Depresiasi                                                                                                                                                                                                                                                                                                                                                              5. Pengaruh pajak
6. Penganggaran modal</t>
  </si>
  <si>
    <t>Mata kuliah ini terdapat pada semester IV, bermaksud meningkatkan kompetensi mahasiswa dalam  menguasai akan konsep-konsep ekonomi, terutama yang berkenaan dengan aspek fisik yang akan membantu dalam menciptakan efisiensi yang tinggi, melalui bahan kajian seperti menghitung bunga, analisis kelayakan ekonomi suatu alternatif proyek, analisa titik impas, depresiasi, pengaruh pajak, dan penganggaran modal. Dengan dapat dihitungnya parameter – parameter di atas maka akhirnya mahasiswa setelah mengikuti mata kuliah ini diharapkan mengerti aspek-aspek fisik atau teknis maupun aspek-aspek ekonomis dari suatu sistem, baik yang berupa alat, proyek atau rencana investasi. Pembelajaran dilaksanakan dengan melibatkan mahasiswa secara optimal melalui penugasan dan diskusi kelas.</t>
  </si>
  <si>
    <t>Mahasiswa dapat menganalisis kelayakan ekonomi suatu alternatif proyek melalui kegiatan diskusi dan penyajian informasi secara mandiri, terukur,  dan bertanggung jawab</t>
  </si>
  <si>
    <t>Mahasiswa mampu menganalisis kelayakan ekonomi suatu alternatif proyek melalui kegiatan diskusi dan penyajian informasi secara mandiri, terukur,  dan bertanggung jawab</t>
  </si>
  <si>
    <t>Sub CPMK2 :
Mahasiswa mampu menganalisis kelayakan ekonomi suatu alternatif proyek melalui kegiatan diskusi dan penyajian informasi secara mandiri, terukur,  dan bertanggung jawab</t>
  </si>
  <si>
    <t xml:space="preserve">Analisis kelayakan ekonomi suatu alternatif proyek </t>
  </si>
  <si>
    <t>Mahasiswa mampu menguasai konsep teoritis secara matematis untuk menganalisis pengaruh pajak pada analisa ekonomi teknik serta mentabulasikan aliran kas setelah pajak melalui kegiatan diskusi dan penyajian informasi secara mandiri, terukur,  dan bertanggungjawab</t>
  </si>
  <si>
    <t>Keaktifan / Kinerja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</si>
</sst>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2" x14ac:knownFonts="1">
    <font>
      <sz val="11"/>
      <color theme="1"/>
      <name val="Calibri"/>
      <family val="2"/>
      <scheme val="minor"/>
    </font>
    <font>
      <sz val="11"/>
      <color theme="1"/>
      <name val="Cambria"/>
      <family val="1"/>
    </font>
    <font>
      <b/>
      <sz val="11"/>
      <color theme="1"/>
      <name val="Cambria"/>
      <family val="1"/>
    </font>
    <font>
      <b/>
      <sz val="12"/>
      <color theme="1"/>
      <name val="Cambria"/>
      <family val="1"/>
    </font>
    <font>
      <b/>
      <i/>
      <sz val="11"/>
      <color theme="1"/>
      <name val="Cambria"/>
      <family val="1"/>
    </font>
    <font>
      <sz val="11"/>
      <color theme="1"/>
      <name val="Calibri"/>
      <family val="2"/>
    </font>
    <font>
      <sz val="11"/>
      <color theme="1"/>
      <name val="Calibri Light"/>
      <family val="2"/>
    </font>
    <font>
      <b/>
      <sz val="12"/>
      <color theme="1"/>
      <name val="Times New Roman"/>
      <family val="1"/>
    </font>
    <font>
      <b/>
      <sz val="12"/>
      <color rgb="FF000000"/>
      <name val="Times New Roman"/>
      <family val="1"/>
    </font>
    <font>
      <sz val="12"/>
      <color rgb="FF000000"/>
      <name val="Times New Roman"/>
      <family val="1"/>
    </font>
    <font>
      <sz val="12"/>
      <color theme="1"/>
      <name val="Calibri"/>
      <family val="2"/>
      <scheme val="minor"/>
    </font>
    <font>
      <sz val="8"/>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5">
    <xf numFmtId="0" fontId="0" fillId="0" borderId="0" xfId="0"/>
    <xf numFmtId="0" fontId="1" fillId="0" borderId="0" xfId="0" applyFont="1"/>
    <xf numFmtId="0" fontId="1" fillId="3" borderId="10" xfId="0" applyFont="1" applyFill="1" applyBorder="1" applyAlignment="1">
      <alignment horizontal="center" vertical="top"/>
    </xf>
    <xf numFmtId="0" fontId="2" fillId="0" borderId="1" xfId="0" applyFont="1" applyBorder="1" applyAlignment="1">
      <alignment horizontal="center" vertical="center"/>
    </xf>
    <xf numFmtId="0" fontId="2" fillId="3" borderId="10" xfId="0" applyFont="1" applyFill="1" applyBorder="1" applyAlignment="1">
      <alignment horizontal="left" vertical="top"/>
    </xf>
    <xf numFmtId="0" fontId="2" fillId="3" borderId="11" xfId="0" applyFont="1" applyFill="1" applyBorder="1" applyAlignment="1">
      <alignment horizontal="left" vertical="top"/>
    </xf>
    <xf numFmtId="0" fontId="2" fillId="3" borderId="12" xfId="0" applyFont="1" applyFill="1" applyBorder="1" applyAlignment="1">
      <alignment horizontal="left" vertical="top"/>
    </xf>
    <xf numFmtId="0" fontId="1" fillId="0" borderId="0" xfId="0" applyFont="1" applyAlignment="1">
      <alignment horizontal="left" vertical="top" wrapText="1"/>
    </xf>
    <xf numFmtId="0" fontId="1" fillId="3" borderId="1" xfId="0" quotePrefix="1" applyFont="1" applyFill="1" applyBorder="1" applyAlignment="1">
      <alignment horizontal="center"/>
    </xf>
    <xf numFmtId="0" fontId="1" fillId="3" borderId="10" xfId="0" quotePrefix="1" applyFont="1" applyFill="1" applyBorder="1" applyAlignment="1">
      <alignment horizontal="center"/>
    </xf>
    <xf numFmtId="0" fontId="1" fillId="3" borderId="12" xfId="0" quotePrefix="1" applyFont="1" applyFill="1" applyBorder="1" applyAlignment="1">
      <alignment horizontal="center"/>
    </xf>
    <xf numFmtId="0" fontId="2" fillId="3" borderId="1" xfId="0" applyFont="1" applyFill="1" applyBorder="1" applyAlignment="1">
      <alignment horizontal="center" vertical="center" wrapText="1"/>
    </xf>
    <xf numFmtId="0" fontId="2" fillId="3" borderId="10" xfId="0" applyFont="1" applyFill="1" applyBorder="1" applyAlignment="1">
      <alignment vertical="top"/>
    </xf>
    <xf numFmtId="0" fontId="2" fillId="3" borderId="11" xfId="0" applyFont="1" applyFill="1" applyBorder="1" applyAlignment="1">
      <alignment vertical="top"/>
    </xf>
    <xf numFmtId="0" fontId="2" fillId="3" borderId="12" xfId="0" applyFont="1" applyFill="1" applyBorder="1" applyAlignment="1">
      <alignment vertical="top"/>
    </xf>
    <xf numFmtId="0" fontId="2" fillId="0" borderId="10" xfId="0" applyFont="1" applyBorder="1" applyAlignment="1">
      <alignment vertical="center"/>
    </xf>
    <xf numFmtId="0" fontId="2" fillId="0" borderId="12" xfId="0" applyFont="1" applyBorder="1" applyAlignment="1">
      <alignment vertical="center"/>
    </xf>
    <xf numFmtId="0" fontId="0" fillId="0" borderId="0" xfId="0" applyAlignment="1">
      <alignment horizontal="center"/>
    </xf>
    <xf numFmtId="2" fontId="0" fillId="0" borderId="0" xfId="0" applyNumberFormat="1"/>
    <xf numFmtId="1" fontId="0" fillId="0" borderId="0" xfId="0" applyNumberFormat="1"/>
    <xf numFmtId="0" fontId="8" fillId="0" borderId="1" xfId="0" applyFont="1" applyBorder="1" applyAlignment="1">
      <alignment horizontal="center" vertical="center" wrapText="1"/>
    </xf>
    <xf numFmtId="0" fontId="8" fillId="0" borderId="1" xfId="0" applyFont="1" applyBorder="1" applyAlignment="1">
      <alignment vertical="center" wrapText="1"/>
    </xf>
    <xf numFmtId="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0" fontId="9" fillId="0" borderId="1" xfId="0" applyNumberFormat="1" applyFont="1" applyBorder="1" applyAlignment="1">
      <alignment horizontal="center" vertical="center" wrapText="1"/>
    </xf>
    <xf numFmtId="165" fontId="9" fillId="0" borderId="1" xfId="0" applyNumberFormat="1" applyFont="1" applyBorder="1" applyAlignment="1">
      <alignment horizontal="center" vertical="center" wrapText="1"/>
    </xf>
    <xf numFmtId="0" fontId="2" fillId="3" borderId="12" xfId="0" applyFont="1" applyFill="1" applyBorder="1" applyAlignment="1">
      <alignment horizontal="center" vertical="top"/>
    </xf>
    <xf numFmtId="0" fontId="1" fillId="0" borderId="1" xfId="0" applyFont="1" applyBorder="1" applyAlignment="1">
      <alignment horizontal="center" vertical="top"/>
    </xf>
    <xf numFmtId="0" fontId="1" fillId="0" borderId="3" xfId="0" applyFont="1" applyBorder="1" applyAlignment="1">
      <alignment vertical="top"/>
    </xf>
    <xf numFmtId="0" fontId="5" fillId="0" borderId="1" xfId="0" applyFont="1" applyBorder="1" applyAlignment="1">
      <alignment horizontal="center" vertical="top"/>
    </xf>
    <xf numFmtId="0" fontId="1" fillId="0" borderId="5" xfId="0" applyFont="1" applyBorder="1" applyAlignment="1">
      <alignment vertical="top"/>
    </xf>
    <xf numFmtId="164" fontId="1" fillId="0" borderId="10" xfId="0" quotePrefix="1" applyNumberFormat="1" applyFont="1" applyBorder="1" applyAlignment="1">
      <alignment horizontal="center" vertical="center"/>
    </xf>
    <xf numFmtId="0" fontId="1" fillId="0" borderId="1" xfId="0" applyFont="1" applyBorder="1" applyAlignment="1">
      <alignment horizontal="left" vertical="top" wrapText="1"/>
    </xf>
    <xf numFmtId="0" fontId="1" fillId="0" borderId="1" xfId="0" quotePrefix="1"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center"/>
    </xf>
    <xf numFmtId="16" fontId="1" fillId="0" borderId="10" xfId="0" quotePrefix="1" applyNumberFormat="1" applyFont="1" applyBorder="1" applyAlignment="1">
      <alignment horizontal="center" vertical="center"/>
    </xf>
    <xf numFmtId="16" fontId="1" fillId="0" borderId="10" xfId="0" quotePrefix="1" applyNumberFormat="1" applyFont="1" applyBorder="1" applyAlignment="1">
      <alignment horizontal="center" vertical="top"/>
    </xf>
    <xf numFmtId="16" fontId="10" fillId="0" borderId="0" xfId="0" quotePrefix="1" applyNumberFormat="1" applyFont="1" applyAlignment="1">
      <alignment horizontal="center" vertical="center"/>
    </xf>
    <xf numFmtId="16" fontId="1" fillId="0" borderId="1" xfId="0" quotePrefix="1" applyNumberFormat="1" applyFont="1" applyBorder="1" applyAlignment="1">
      <alignment horizontal="center" vertical="center"/>
    </xf>
    <xf numFmtId="0" fontId="1" fillId="0" borderId="0" xfId="0" applyFont="1" applyAlignment="1">
      <alignment horizontal="center"/>
    </xf>
    <xf numFmtId="165" fontId="8" fillId="0" borderId="1" xfId="0" applyNumberFormat="1" applyFont="1" applyBorder="1" applyAlignment="1">
      <alignment horizontal="center" vertical="center" wrapText="1"/>
    </xf>
    <xf numFmtId="0" fontId="0" fillId="0" borderId="0" xfId="0" applyAlignment="1">
      <alignment horizontal="center" wrapText="1"/>
    </xf>
    <xf numFmtId="1" fontId="0" fillId="0" borderId="0" xfId="0" applyNumberFormat="1" applyAlignment="1">
      <alignment wrapText="1"/>
    </xf>
    <xf numFmtId="2" fontId="0" fillId="0" borderId="0" xfId="0" applyNumberFormat="1" applyAlignment="1">
      <alignment wrapText="1"/>
    </xf>
    <xf numFmtId="0" fontId="0" fillId="0" borderId="0" xfId="0" applyAlignment="1">
      <alignment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3" borderId="10" xfId="0" quotePrefix="1" applyFont="1" applyFill="1" applyBorder="1" applyAlignment="1">
      <alignment horizontal="center"/>
    </xf>
    <xf numFmtId="0" fontId="1" fillId="3" borderId="11" xfId="0" quotePrefix="1" applyFont="1" applyFill="1" applyBorder="1" applyAlignment="1">
      <alignment horizontal="center"/>
    </xf>
    <xf numFmtId="0" fontId="1" fillId="3" borderId="12" xfId="0" quotePrefix="1" applyFont="1" applyFill="1" applyBorder="1" applyAlignment="1">
      <alignment horizontal="center"/>
    </xf>
    <xf numFmtId="0" fontId="1" fillId="0" borderId="1" xfId="0" applyFont="1" applyBorder="1" applyAlignment="1">
      <alignment horizontal="left" vertical="top"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1" fillId="0" borderId="2"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top" wrapText="1"/>
    </xf>
    <xf numFmtId="0" fontId="1" fillId="0" borderId="6" xfId="0" applyFont="1" applyBorder="1" applyAlignment="1">
      <alignment horizontal="left" vertical="top" wrapText="1"/>
    </xf>
    <xf numFmtId="0" fontId="1" fillId="0" borderId="9"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0" xfId="0" applyFont="1" applyBorder="1" applyAlignment="1">
      <alignment horizontal="center" vertical="top"/>
    </xf>
    <xf numFmtId="0" fontId="1" fillId="0" borderId="12" xfId="0" applyFont="1" applyBorder="1" applyAlignment="1">
      <alignment horizontal="center" vertical="top"/>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2" fillId="0" borderId="1" xfId="0" applyFont="1" applyBorder="1" applyAlignment="1">
      <alignment horizontal="center"/>
    </xf>
    <xf numFmtId="0" fontId="1" fillId="0" borderId="2"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center"/>
    </xf>
    <xf numFmtId="0" fontId="1" fillId="0" borderId="6" xfId="0" applyFont="1" applyBorder="1" applyAlignment="1">
      <alignment horizontal="center"/>
    </xf>
    <xf numFmtId="0" fontId="1" fillId="0" borderId="9" xfId="0" applyFont="1" applyBorder="1" applyAlignment="1">
      <alignment horizontal="center"/>
    </xf>
    <xf numFmtId="0" fontId="1" fillId="0" borderId="7" xfId="0" applyFont="1" applyBorder="1" applyAlignment="1">
      <alignment horizontal="center"/>
    </xf>
    <xf numFmtId="0" fontId="1" fillId="0" borderId="1" xfId="0" applyFont="1" applyBorder="1" applyAlignment="1">
      <alignment horizontal="center" wrapText="1"/>
    </xf>
    <xf numFmtId="0" fontId="1" fillId="0" borderId="1" xfId="0" applyFont="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xf>
    <xf numFmtId="0" fontId="2" fillId="2" borderId="8" xfId="0" applyFont="1" applyFill="1" applyBorder="1" applyAlignment="1">
      <alignment horizontal="center"/>
    </xf>
    <xf numFmtId="0" fontId="2" fillId="2" borderId="3" xfId="0" applyFont="1" applyFill="1" applyBorder="1" applyAlignment="1">
      <alignment horizontal="center"/>
    </xf>
    <xf numFmtId="0" fontId="2" fillId="2" borderId="0" xfId="0" applyFont="1" applyFill="1" applyAlignment="1">
      <alignment horizontal="center"/>
    </xf>
    <xf numFmtId="0" fontId="2" fillId="2" borderId="5" xfId="0" applyFont="1" applyFill="1" applyBorder="1" applyAlignment="1">
      <alignment horizontal="center"/>
    </xf>
    <xf numFmtId="0" fontId="2" fillId="2" borderId="9" xfId="0" applyFont="1" applyFill="1" applyBorder="1" applyAlignment="1">
      <alignment horizontal="center"/>
    </xf>
    <xf numFmtId="0" fontId="2" fillId="2" borderId="7" xfId="0" applyFont="1" applyFill="1" applyBorder="1" applyAlignment="1">
      <alignment horizontal="center"/>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7"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1" fillId="0" borderId="1" xfId="0" applyFont="1" applyBorder="1" applyAlignment="1">
      <alignment horizontal="left" wrapText="1"/>
    </xf>
    <xf numFmtId="0" fontId="6" fillId="0" borderId="1" xfId="0" applyFont="1" applyBorder="1" applyAlignment="1">
      <alignment horizontal="left"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6" fillId="0" borderId="11" xfId="0" applyFont="1" applyBorder="1" applyAlignment="1">
      <alignment horizontal="left" vertical="top"/>
    </xf>
    <xf numFmtId="0" fontId="6" fillId="0" borderId="12" xfId="0" applyFont="1" applyBorder="1" applyAlignment="1">
      <alignment horizontal="left" vertical="top"/>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0" xfId="0" applyFont="1" applyFill="1" applyBorder="1" applyAlignment="1">
      <alignment horizontal="center" vertical="top"/>
    </xf>
    <xf numFmtId="0" fontId="2" fillId="3" borderId="11" xfId="0" applyFont="1" applyFill="1" applyBorder="1" applyAlignment="1">
      <alignment horizontal="center" vertical="top"/>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2" fillId="3" borderId="1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7" fillId="0" borderId="1" xfId="0" applyFont="1" applyBorder="1" applyAlignment="1">
      <alignment horizontal="center" vertical="center"/>
    </xf>
    <xf numFmtId="0" fontId="0" fillId="0" borderId="0" xfId="0" applyAlignment="1">
      <alignment horizontal="center"/>
    </xf>
    <xf numFmtId="10" fontId="9" fillId="0" borderId="0"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240031</xdr:colOff>
      <xdr:row>0</xdr:row>
      <xdr:rowOff>40480</xdr:rowOff>
    </xdr:from>
    <xdr:to>
      <xdr:col>1</xdr:col>
      <xdr:colOff>479526</xdr:colOff>
      <xdr:row>6</xdr:row>
      <xdr:rowOff>212883</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0031" y="40480"/>
          <a:ext cx="846714" cy="9224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6"/>
  <sheetViews>
    <sheetView tabSelected="1" zoomScaleNormal="100" workbookViewId="0">
      <selection activeCell="B52" sqref="B52:E52"/>
    </sheetView>
  </sheetViews>
  <sheetFormatPr defaultRowHeight="14.25" x14ac:dyDescent="0.45"/>
  <cols>
    <col min="3" max="3" width="9.1328125" customWidth="1"/>
    <col min="4" max="4" width="5.86328125" customWidth="1"/>
    <col min="5" max="5" width="13.265625" customWidth="1"/>
    <col min="6" max="6" width="14.265625" customWidth="1"/>
    <col min="7" max="7" width="13.1328125" customWidth="1"/>
    <col min="8" max="8" width="13" customWidth="1"/>
    <col min="9" max="9" width="13.9296875" customWidth="1"/>
    <col min="10" max="10" width="13.59765625" customWidth="1"/>
    <col min="11" max="11" width="13.265625" customWidth="1"/>
    <col min="12" max="12" width="20.73046875" customWidth="1"/>
    <col min="13" max="13" width="10.73046875" customWidth="1"/>
    <col min="15" max="15" width="11.59765625" bestFit="1" customWidth="1"/>
  </cols>
  <sheetData>
    <row r="1" spans="1:14" ht="15.75" customHeight="1" x14ac:dyDescent="0.45">
      <c r="A1" s="87"/>
      <c r="B1" s="88"/>
      <c r="C1" s="93" t="s">
        <v>0</v>
      </c>
      <c r="D1" s="94"/>
      <c r="E1" s="94"/>
      <c r="F1" s="94"/>
      <c r="G1" s="94"/>
      <c r="H1" s="94"/>
      <c r="I1" s="94"/>
      <c r="J1" s="94"/>
      <c r="K1" s="94"/>
      <c r="L1" s="94"/>
      <c r="M1" s="95"/>
    </row>
    <row r="2" spans="1:14" ht="6" customHeight="1" x14ac:dyDescent="0.45">
      <c r="A2" s="89"/>
      <c r="B2" s="90"/>
      <c r="C2" s="96"/>
      <c r="D2" s="97"/>
      <c r="E2" s="97"/>
      <c r="F2" s="97"/>
      <c r="G2" s="97"/>
      <c r="H2" s="97"/>
      <c r="I2" s="97"/>
      <c r="J2" s="97"/>
      <c r="K2" s="97"/>
      <c r="L2" s="97"/>
      <c r="M2" s="98"/>
    </row>
    <row r="3" spans="1:14" ht="14.25" customHeight="1" x14ac:dyDescent="0.45">
      <c r="A3" s="89"/>
      <c r="B3" s="90"/>
      <c r="C3" s="93" t="s">
        <v>50</v>
      </c>
      <c r="D3" s="94"/>
      <c r="E3" s="94"/>
      <c r="F3" s="94"/>
      <c r="G3" s="94"/>
      <c r="H3" s="94"/>
      <c r="I3" s="94"/>
      <c r="J3" s="94"/>
      <c r="K3" s="94"/>
      <c r="L3" s="94"/>
      <c r="M3" s="95"/>
    </row>
    <row r="4" spans="1:14" ht="5.25" customHeight="1" x14ac:dyDescent="0.45">
      <c r="A4" s="89"/>
      <c r="B4" s="90"/>
      <c r="C4" s="96"/>
      <c r="D4" s="97"/>
      <c r="E4" s="97"/>
      <c r="F4" s="97"/>
      <c r="G4" s="97"/>
      <c r="H4" s="97"/>
      <c r="I4" s="97"/>
      <c r="J4" s="97"/>
      <c r="K4" s="97"/>
      <c r="L4" s="97"/>
      <c r="M4" s="98"/>
    </row>
    <row r="5" spans="1:14" x14ac:dyDescent="0.45">
      <c r="A5" s="89"/>
      <c r="B5" s="90"/>
      <c r="C5" s="93" t="s">
        <v>54</v>
      </c>
      <c r="D5" s="94"/>
      <c r="E5" s="94"/>
      <c r="F5" s="94"/>
      <c r="G5" s="94"/>
      <c r="H5" s="94"/>
      <c r="I5" s="94"/>
      <c r="J5" s="94"/>
      <c r="K5" s="94"/>
      <c r="L5" s="94"/>
      <c r="M5" s="95"/>
    </row>
    <row r="6" spans="1:14" ht="3" customHeight="1" x14ac:dyDescent="0.45">
      <c r="A6" s="89"/>
      <c r="B6" s="90"/>
      <c r="C6" s="96"/>
      <c r="D6" s="97"/>
      <c r="E6" s="97"/>
      <c r="F6" s="97"/>
      <c r="G6" s="97"/>
      <c r="H6" s="97"/>
      <c r="I6" s="97"/>
      <c r="J6" s="97"/>
      <c r="K6" s="97"/>
      <c r="L6" s="97"/>
      <c r="M6" s="98"/>
    </row>
    <row r="7" spans="1:14" ht="18" customHeight="1" x14ac:dyDescent="0.45">
      <c r="A7" s="91"/>
      <c r="B7" s="92"/>
      <c r="C7" s="99" t="s">
        <v>1</v>
      </c>
      <c r="D7" s="100"/>
      <c r="E7" s="100"/>
      <c r="F7" s="100"/>
      <c r="G7" s="100"/>
      <c r="H7" s="100"/>
      <c r="I7" s="100"/>
      <c r="J7" s="100"/>
      <c r="K7" s="100"/>
      <c r="L7" s="100"/>
      <c r="M7" s="101"/>
    </row>
    <row r="8" spans="1:14" x14ac:dyDescent="0.45">
      <c r="A8" s="75" t="s">
        <v>2</v>
      </c>
      <c r="B8" s="75"/>
      <c r="C8" s="75"/>
      <c r="D8" s="75" t="s">
        <v>3</v>
      </c>
      <c r="E8" s="75"/>
      <c r="F8" s="75" t="s">
        <v>4</v>
      </c>
      <c r="G8" s="75"/>
      <c r="H8" s="75" t="s">
        <v>5</v>
      </c>
      <c r="I8" s="75"/>
      <c r="J8" s="75" t="s">
        <v>6</v>
      </c>
      <c r="K8" s="75"/>
      <c r="L8" s="75" t="s">
        <v>7</v>
      </c>
      <c r="M8" s="75"/>
    </row>
    <row r="9" spans="1:14" ht="29.25" customHeight="1" x14ac:dyDescent="0.45">
      <c r="A9" s="84" t="s">
        <v>70</v>
      </c>
      <c r="B9" s="84"/>
      <c r="C9" s="84"/>
      <c r="D9" s="84" t="s">
        <v>104</v>
      </c>
      <c r="E9" s="84"/>
      <c r="F9" s="85"/>
      <c r="G9" s="85"/>
      <c r="H9" s="3" t="s">
        <v>119</v>
      </c>
      <c r="I9" s="3" t="s">
        <v>120</v>
      </c>
      <c r="J9" s="84">
        <v>4</v>
      </c>
      <c r="K9" s="84"/>
      <c r="L9" s="86">
        <v>45080</v>
      </c>
      <c r="M9" s="84"/>
    </row>
    <row r="10" spans="1:14" x14ac:dyDescent="0.45">
      <c r="A10" s="75" t="s">
        <v>8</v>
      </c>
      <c r="B10" s="75"/>
      <c r="C10" s="75"/>
      <c r="D10" s="75" t="s">
        <v>9</v>
      </c>
      <c r="E10" s="75"/>
      <c r="F10" s="75"/>
      <c r="G10" s="75" t="s">
        <v>10</v>
      </c>
      <c r="H10" s="75"/>
      <c r="I10" s="75"/>
      <c r="J10" s="75" t="s">
        <v>11</v>
      </c>
      <c r="K10" s="75"/>
      <c r="L10" s="75"/>
      <c r="M10" s="75"/>
    </row>
    <row r="11" spans="1:14" ht="27.75" customHeight="1" x14ac:dyDescent="0.45">
      <c r="A11" s="76"/>
      <c r="B11" s="77"/>
      <c r="C11" s="78"/>
      <c r="D11" s="82" t="s">
        <v>74</v>
      </c>
      <c r="E11" s="82"/>
      <c r="F11" s="82"/>
      <c r="G11" s="82"/>
      <c r="H11" s="82"/>
      <c r="I11" s="82"/>
      <c r="J11" s="83" t="s">
        <v>51</v>
      </c>
      <c r="K11" s="83"/>
      <c r="L11" s="83"/>
      <c r="M11" s="83"/>
    </row>
    <row r="12" spans="1:14" ht="30.75" customHeight="1" x14ac:dyDescent="0.45">
      <c r="A12" s="79"/>
      <c r="B12" s="80"/>
      <c r="C12" s="81"/>
      <c r="D12" s="82"/>
      <c r="E12" s="82"/>
      <c r="F12" s="82"/>
      <c r="G12" s="82"/>
      <c r="H12" s="82"/>
      <c r="I12" s="82"/>
      <c r="J12" s="83"/>
      <c r="K12" s="83"/>
      <c r="L12" s="83"/>
      <c r="M12" s="83"/>
    </row>
    <row r="13" spans="1:14" ht="15" customHeight="1" x14ac:dyDescent="0.45">
      <c r="A13" s="104" t="s">
        <v>15</v>
      </c>
      <c r="B13" s="56"/>
      <c r="C13" s="4" t="s">
        <v>12</v>
      </c>
      <c r="D13" s="5"/>
      <c r="E13" s="5"/>
      <c r="F13" s="5"/>
      <c r="G13" s="5"/>
      <c r="H13" s="5"/>
      <c r="I13" s="5"/>
      <c r="J13" s="5"/>
      <c r="K13" s="5"/>
      <c r="L13" s="5"/>
      <c r="M13" s="6"/>
    </row>
    <row r="14" spans="1:14" ht="29.25" customHeight="1" x14ac:dyDescent="0.45">
      <c r="A14" s="105"/>
      <c r="B14" s="106"/>
      <c r="C14" s="66" t="s">
        <v>13</v>
      </c>
      <c r="D14" s="67"/>
      <c r="E14" s="54" t="s">
        <v>57</v>
      </c>
      <c r="F14" s="54"/>
      <c r="G14" s="54"/>
      <c r="H14" s="54"/>
      <c r="I14" s="54"/>
      <c r="J14" s="54"/>
      <c r="K14" s="54"/>
      <c r="L14" s="54"/>
      <c r="M14" s="54"/>
    </row>
    <row r="15" spans="1:14" x14ac:dyDescent="0.45">
      <c r="A15" s="105"/>
      <c r="B15" s="106"/>
      <c r="C15" s="66" t="s">
        <v>52</v>
      </c>
      <c r="D15" s="67"/>
      <c r="E15" s="46" t="s">
        <v>58</v>
      </c>
      <c r="F15" s="107"/>
      <c r="G15" s="107"/>
      <c r="H15" s="107"/>
      <c r="I15" s="107"/>
      <c r="J15" s="107"/>
      <c r="K15" s="107"/>
      <c r="L15" s="107"/>
      <c r="M15" s="108"/>
    </row>
    <row r="16" spans="1:14" ht="28.15" customHeight="1" x14ac:dyDescent="0.45">
      <c r="A16" s="105"/>
      <c r="B16" s="106"/>
      <c r="C16" s="68" t="s">
        <v>56</v>
      </c>
      <c r="D16" s="69"/>
      <c r="E16" s="46" t="s">
        <v>83</v>
      </c>
      <c r="F16" s="47"/>
      <c r="G16" s="47"/>
      <c r="H16" s="47"/>
      <c r="I16" s="47"/>
      <c r="J16" s="47"/>
      <c r="K16" s="47"/>
      <c r="L16" s="47"/>
      <c r="M16" s="48"/>
      <c r="N16" s="7"/>
    </row>
    <row r="17" spans="1:16" ht="25.15" customHeight="1" x14ac:dyDescent="0.45">
      <c r="A17" s="105"/>
      <c r="B17" s="106"/>
      <c r="C17" s="68" t="s">
        <v>72</v>
      </c>
      <c r="D17" s="69"/>
      <c r="E17" s="63" t="s">
        <v>73</v>
      </c>
      <c r="F17" s="64"/>
      <c r="G17" s="64"/>
      <c r="H17" s="64"/>
      <c r="I17" s="64"/>
      <c r="J17" s="64"/>
      <c r="K17" s="64"/>
      <c r="L17" s="64"/>
      <c r="M17" s="65"/>
    </row>
    <row r="18" spans="1:16" x14ac:dyDescent="0.45">
      <c r="A18" s="105"/>
      <c r="B18" s="106"/>
      <c r="C18" s="4" t="s">
        <v>14</v>
      </c>
      <c r="D18" s="5"/>
      <c r="E18" s="5"/>
      <c r="F18" s="5"/>
      <c r="G18" s="5"/>
      <c r="H18" s="5"/>
      <c r="I18" s="5"/>
      <c r="J18" s="5"/>
      <c r="K18" s="5"/>
      <c r="L18" s="5"/>
      <c r="M18" s="6"/>
    </row>
    <row r="19" spans="1:16" ht="28.9" customHeight="1" x14ac:dyDescent="0.45">
      <c r="A19" s="105"/>
      <c r="B19" s="106"/>
      <c r="C19" s="68" t="s">
        <v>17</v>
      </c>
      <c r="D19" s="69"/>
      <c r="E19" s="54" t="s">
        <v>113</v>
      </c>
      <c r="F19" s="54"/>
      <c r="G19" s="54"/>
      <c r="H19" s="54"/>
      <c r="I19" s="54"/>
      <c r="J19" s="54"/>
      <c r="K19" s="54"/>
      <c r="L19" s="54"/>
      <c r="M19" s="54"/>
    </row>
    <row r="20" spans="1:16" ht="29.25" customHeight="1" x14ac:dyDescent="0.45">
      <c r="A20" s="105"/>
      <c r="B20" s="106"/>
      <c r="C20" s="68" t="s">
        <v>18</v>
      </c>
      <c r="D20" s="69"/>
      <c r="E20" s="102" t="s">
        <v>123</v>
      </c>
      <c r="F20" s="103"/>
      <c r="G20" s="103"/>
      <c r="H20" s="103"/>
      <c r="I20" s="103"/>
      <c r="J20" s="103"/>
      <c r="K20" s="103"/>
      <c r="L20" s="103"/>
      <c r="M20" s="103"/>
    </row>
    <row r="21" spans="1:16" ht="27.4" customHeight="1" x14ac:dyDescent="0.45">
      <c r="A21" s="105"/>
      <c r="B21" s="106"/>
      <c r="C21" s="68" t="s">
        <v>41</v>
      </c>
      <c r="D21" s="69"/>
      <c r="E21" s="54" t="s">
        <v>114</v>
      </c>
      <c r="F21" s="54"/>
      <c r="G21" s="54"/>
      <c r="H21" s="54"/>
      <c r="I21" s="54"/>
      <c r="J21" s="54"/>
      <c r="K21" s="54"/>
      <c r="L21" s="54"/>
      <c r="M21" s="54"/>
    </row>
    <row r="22" spans="1:16" ht="26.65" customHeight="1" x14ac:dyDescent="0.45">
      <c r="A22" s="105"/>
      <c r="B22" s="106"/>
      <c r="C22" s="68" t="s">
        <v>42</v>
      </c>
      <c r="D22" s="69"/>
      <c r="E22" s="63" t="s">
        <v>115</v>
      </c>
      <c r="F22" s="64"/>
      <c r="G22" s="64"/>
      <c r="H22" s="64"/>
      <c r="I22" s="64"/>
      <c r="J22" s="64"/>
      <c r="K22" s="64"/>
      <c r="L22" s="64"/>
      <c r="M22" s="65"/>
    </row>
    <row r="23" spans="1:16" ht="26.25" customHeight="1" x14ac:dyDescent="0.45">
      <c r="A23" s="105"/>
      <c r="B23" s="106"/>
      <c r="C23" s="73" t="s">
        <v>43</v>
      </c>
      <c r="D23" s="74"/>
      <c r="E23" s="54" t="s">
        <v>116</v>
      </c>
      <c r="F23" s="54"/>
      <c r="G23" s="54"/>
      <c r="H23" s="54"/>
      <c r="I23" s="54"/>
      <c r="J23" s="54"/>
      <c r="K23" s="54"/>
      <c r="L23" s="54"/>
      <c r="M23" s="54"/>
    </row>
    <row r="24" spans="1:16" ht="28.15" customHeight="1" x14ac:dyDescent="0.45">
      <c r="A24" s="105"/>
      <c r="B24" s="106"/>
      <c r="C24" s="72" t="s">
        <v>88</v>
      </c>
      <c r="D24" s="72"/>
      <c r="E24" s="46" t="s">
        <v>117</v>
      </c>
      <c r="F24" s="47"/>
      <c r="G24" s="47"/>
      <c r="H24" s="47"/>
      <c r="I24" s="47"/>
      <c r="J24" s="47"/>
      <c r="K24" s="47"/>
      <c r="L24" s="47"/>
      <c r="M24" s="48"/>
    </row>
    <row r="25" spans="1:16" ht="15.6" customHeight="1" x14ac:dyDescent="0.45">
      <c r="A25" s="105"/>
      <c r="B25" s="106"/>
      <c r="C25" s="4" t="s">
        <v>16</v>
      </c>
      <c r="D25" s="5"/>
      <c r="E25" s="5"/>
      <c r="F25" s="5"/>
      <c r="G25" s="5"/>
      <c r="H25" s="5"/>
      <c r="I25" s="5"/>
      <c r="J25" s="5"/>
      <c r="K25" s="5"/>
      <c r="L25" s="5"/>
      <c r="M25" s="6"/>
    </row>
    <row r="26" spans="1:16" ht="26.65" customHeight="1" x14ac:dyDescent="0.45">
      <c r="A26" s="105"/>
      <c r="B26" s="106"/>
      <c r="C26" s="68" t="s">
        <v>19</v>
      </c>
      <c r="D26" s="69"/>
      <c r="E26" s="54" t="s">
        <v>118</v>
      </c>
      <c r="F26" s="54"/>
      <c r="G26" s="54"/>
      <c r="H26" s="54"/>
      <c r="I26" s="54"/>
      <c r="J26" s="54"/>
      <c r="K26" s="54"/>
      <c r="L26" s="54"/>
      <c r="M26" s="54"/>
      <c r="N26" s="17"/>
      <c r="O26" s="19"/>
      <c r="P26" s="18"/>
    </row>
    <row r="27" spans="1:16" ht="28.15" customHeight="1" x14ac:dyDescent="0.45">
      <c r="A27" s="105"/>
      <c r="B27" s="106"/>
      <c r="C27" s="68" t="s">
        <v>20</v>
      </c>
      <c r="D27" s="69"/>
      <c r="E27" s="102" t="s">
        <v>124</v>
      </c>
      <c r="F27" s="103"/>
      <c r="G27" s="103"/>
      <c r="H27" s="103"/>
      <c r="I27" s="103"/>
      <c r="J27" s="103"/>
      <c r="K27" s="103"/>
      <c r="L27" s="103"/>
      <c r="M27" s="103"/>
      <c r="N27" s="17"/>
      <c r="O27" s="19"/>
      <c r="P27" s="18"/>
    </row>
    <row r="28" spans="1:16" ht="28.9" customHeight="1" x14ac:dyDescent="0.45">
      <c r="A28" s="105"/>
      <c r="B28" s="106"/>
      <c r="C28" s="68" t="s">
        <v>22</v>
      </c>
      <c r="D28" s="69"/>
      <c r="E28" s="54" t="s">
        <v>114</v>
      </c>
      <c r="F28" s="54"/>
      <c r="G28" s="54"/>
      <c r="H28" s="54"/>
      <c r="I28" s="54"/>
      <c r="J28" s="54"/>
      <c r="K28" s="54"/>
      <c r="L28" s="54"/>
      <c r="M28" s="54"/>
      <c r="N28" s="17"/>
      <c r="O28" s="19"/>
      <c r="P28" s="18"/>
    </row>
    <row r="29" spans="1:16" s="45" customFormat="1" ht="26.75" customHeight="1" x14ac:dyDescent="0.45">
      <c r="A29" s="105"/>
      <c r="B29" s="106"/>
      <c r="C29" s="70" t="s">
        <v>23</v>
      </c>
      <c r="D29" s="71"/>
      <c r="E29" s="63" t="s">
        <v>115</v>
      </c>
      <c r="F29" s="64"/>
      <c r="G29" s="64"/>
      <c r="H29" s="64"/>
      <c r="I29" s="64"/>
      <c r="J29" s="64"/>
      <c r="K29" s="64"/>
      <c r="L29" s="64"/>
      <c r="M29" s="65"/>
      <c r="N29" s="42"/>
      <c r="O29" s="43"/>
      <c r="P29" s="44"/>
    </row>
    <row r="30" spans="1:16" ht="27.75" customHeight="1" x14ac:dyDescent="0.45">
      <c r="A30" s="105"/>
      <c r="B30" s="106"/>
      <c r="C30" s="68" t="s">
        <v>24</v>
      </c>
      <c r="D30" s="69"/>
      <c r="E30" s="54" t="s">
        <v>127</v>
      </c>
      <c r="F30" s="54"/>
      <c r="G30" s="54"/>
      <c r="H30" s="54"/>
      <c r="I30" s="54"/>
      <c r="J30" s="54"/>
      <c r="K30" s="54"/>
      <c r="L30" s="54"/>
      <c r="M30" s="54"/>
      <c r="N30" s="17"/>
      <c r="O30" s="19"/>
      <c r="P30" s="18"/>
    </row>
    <row r="31" spans="1:16" ht="27" customHeight="1" x14ac:dyDescent="0.45">
      <c r="A31" s="105"/>
      <c r="B31" s="106"/>
      <c r="C31" s="72" t="s">
        <v>87</v>
      </c>
      <c r="D31" s="72"/>
      <c r="E31" s="46" t="s">
        <v>117</v>
      </c>
      <c r="F31" s="47"/>
      <c r="G31" s="47"/>
      <c r="H31" s="47"/>
      <c r="I31" s="47"/>
      <c r="J31" s="47"/>
      <c r="K31" s="47"/>
      <c r="L31" s="47"/>
      <c r="M31" s="48"/>
      <c r="N31" s="17"/>
      <c r="O31" s="19"/>
      <c r="P31" s="18"/>
    </row>
    <row r="32" spans="1:16" x14ac:dyDescent="0.45">
      <c r="A32" s="105"/>
      <c r="B32" s="106"/>
      <c r="C32" s="4" t="s">
        <v>59</v>
      </c>
      <c r="D32" s="5"/>
      <c r="E32" s="5"/>
      <c r="F32" s="5"/>
      <c r="G32" s="5"/>
      <c r="H32" s="5"/>
      <c r="I32" s="5"/>
      <c r="J32" s="5"/>
      <c r="K32" s="5"/>
      <c r="L32" s="5"/>
      <c r="M32" s="6"/>
      <c r="N32" s="17"/>
      <c r="O32" s="19"/>
      <c r="P32" s="18"/>
    </row>
    <row r="33" spans="1:13" x14ac:dyDescent="0.45">
      <c r="A33" s="105"/>
      <c r="B33" s="106"/>
      <c r="C33" s="66"/>
      <c r="D33" s="67"/>
      <c r="E33" s="27" t="s">
        <v>17</v>
      </c>
      <c r="F33" s="27" t="s">
        <v>18</v>
      </c>
      <c r="G33" s="27" t="s">
        <v>41</v>
      </c>
      <c r="H33" s="27" t="s">
        <v>42</v>
      </c>
      <c r="I33" s="27" t="s">
        <v>43</v>
      </c>
      <c r="J33" s="27" t="s">
        <v>88</v>
      </c>
      <c r="M33" s="28"/>
    </row>
    <row r="34" spans="1:13" x14ac:dyDescent="0.45">
      <c r="A34" s="105"/>
      <c r="B34" s="106"/>
      <c r="C34" s="66" t="s">
        <v>13</v>
      </c>
      <c r="D34" s="67"/>
      <c r="E34" s="29" t="s">
        <v>55</v>
      </c>
      <c r="F34" s="29" t="s">
        <v>55</v>
      </c>
      <c r="G34" s="29" t="s">
        <v>55</v>
      </c>
      <c r="H34" s="29" t="s">
        <v>55</v>
      </c>
      <c r="I34" s="29" t="s">
        <v>55</v>
      </c>
      <c r="J34" s="29" t="s">
        <v>55</v>
      </c>
      <c r="M34" s="30"/>
    </row>
    <row r="35" spans="1:13" x14ac:dyDescent="0.45">
      <c r="A35" s="105"/>
      <c r="B35" s="106"/>
      <c r="C35" s="66" t="s">
        <v>52</v>
      </c>
      <c r="D35" s="67"/>
      <c r="E35" s="29" t="s">
        <v>55</v>
      </c>
      <c r="F35" s="29" t="s">
        <v>55</v>
      </c>
      <c r="G35" s="29" t="s">
        <v>55</v>
      </c>
      <c r="H35" s="29" t="s">
        <v>55</v>
      </c>
      <c r="I35" s="29" t="s">
        <v>55</v>
      </c>
      <c r="J35" s="29" t="s">
        <v>55</v>
      </c>
      <c r="M35" s="30"/>
    </row>
    <row r="36" spans="1:13" x14ac:dyDescent="0.45">
      <c r="A36" s="105"/>
      <c r="B36" s="106"/>
      <c r="C36" s="66" t="s">
        <v>21</v>
      </c>
      <c r="D36" s="67"/>
      <c r="E36" s="29" t="s">
        <v>55</v>
      </c>
      <c r="F36" s="29" t="s">
        <v>55</v>
      </c>
      <c r="G36" s="29" t="s">
        <v>55</v>
      </c>
      <c r="H36" s="29" t="s">
        <v>55</v>
      </c>
      <c r="I36" s="29" t="s">
        <v>55</v>
      </c>
      <c r="J36" s="29" t="s">
        <v>55</v>
      </c>
      <c r="M36" s="30"/>
    </row>
    <row r="37" spans="1:13" x14ac:dyDescent="0.45">
      <c r="A37" s="105"/>
      <c r="B37" s="106"/>
      <c r="C37" s="66" t="s">
        <v>72</v>
      </c>
      <c r="D37" s="67"/>
      <c r="E37" s="29" t="s">
        <v>55</v>
      </c>
      <c r="F37" s="29" t="s">
        <v>55</v>
      </c>
      <c r="G37" s="29" t="s">
        <v>55</v>
      </c>
      <c r="H37" s="29" t="s">
        <v>55</v>
      </c>
      <c r="I37" s="29" t="s">
        <v>55</v>
      </c>
      <c r="J37" s="29" t="s">
        <v>55</v>
      </c>
      <c r="M37" s="30"/>
    </row>
    <row r="38" spans="1:13" ht="71.25" customHeight="1" x14ac:dyDescent="0.45">
      <c r="A38" s="55" t="s">
        <v>25</v>
      </c>
      <c r="B38" s="56"/>
      <c r="C38" s="57" t="s">
        <v>122</v>
      </c>
      <c r="D38" s="58"/>
      <c r="E38" s="58"/>
      <c r="F38" s="58"/>
      <c r="G38" s="58"/>
      <c r="H38" s="58"/>
      <c r="I38" s="58"/>
      <c r="J38" s="58"/>
      <c r="K38" s="58"/>
      <c r="L38" s="58"/>
      <c r="M38" s="59"/>
    </row>
    <row r="39" spans="1:13" ht="24.6" customHeight="1" x14ac:dyDescent="0.45">
      <c r="A39" s="85" t="s">
        <v>44</v>
      </c>
      <c r="B39" s="85"/>
      <c r="C39" s="57" t="s">
        <v>121</v>
      </c>
      <c r="D39" s="58"/>
      <c r="E39" s="58"/>
      <c r="F39" s="58"/>
      <c r="G39" s="58"/>
      <c r="H39" s="58"/>
      <c r="I39" s="58"/>
      <c r="J39" s="58"/>
      <c r="K39" s="58"/>
      <c r="L39" s="58"/>
      <c r="M39" s="59"/>
    </row>
    <row r="40" spans="1:13" ht="58.9" customHeight="1" x14ac:dyDescent="0.45">
      <c r="A40" s="85"/>
      <c r="B40" s="85"/>
      <c r="C40" s="60"/>
      <c r="D40" s="61"/>
      <c r="E40" s="61"/>
      <c r="F40" s="61"/>
      <c r="G40" s="61"/>
      <c r="H40" s="61"/>
      <c r="I40" s="61"/>
      <c r="J40" s="61"/>
      <c r="K40" s="61"/>
      <c r="L40" s="61"/>
      <c r="M40" s="62"/>
    </row>
    <row r="41" spans="1:13" ht="15.75" customHeight="1" x14ac:dyDescent="0.45">
      <c r="A41" s="105" t="s">
        <v>81</v>
      </c>
      <c r="B41" s="106"/>
      <c r="C41" s="12" t="s">
        <v>26</v>
      </c>
      <c r="D41" s="13"/>
      <c r="E41" s="13"/>
      <c r="F41" s="13"/>
      <c r="G41" s="13"/>
      <c r="H41" s="13"/>
      <c r="I41" s="13"/>
      <c r="J41" s="13"/>
      <c r="K41" s="13"/>
      <c r="L41" s="13"/>
      <c r="M41" s="14"/>
    </row>
    <row r="42" spans="1:13" ht="44.25" customHeight="1" x14ac:dyDescent="0.45">
      <c r="A42" s="113"/>
      <c r="B42" s="114"/>
      <c r="C42" s="46" t="s">
        <v>103</v>
      </c>
      <c r="D42" s="47"/>
      <c r="E42" s="47"/>
      <c r="F42" s="47"/>
      <c r="G42" s="47"/>
      <c r="H42" s="47"/>
      <c r="I42" s="47"/>
      <c r="J42" s="47"/>
      <c r="K42" s="47"/>
      <c r="L42" s="47"/>
      <c r="M42" s="48"/>
    </row>
    <row r="43" spans="1:13" ht="18.75" customHeight="1" x14ac:dyDescent="0.45">
      <c r="A43" s="15" t="s">
        <v>27</v>
      </c>
      <c r="B43" s="16"/>
      <c r="C43" s="63" t="s">
        <v>74</v>
      </c>
      <c r="D43" s="64"/>
      <c r="E43" s="64"/>
      <c r="F43" s="64"/>
      <c r="G43" s="64"/>
      <c r="H43" s="64"/>
      <c r="I43" s="64"/>
      <c r="J43" s="64"/>
      <c r="K43" s="64"/>
      <c r="L43" s="64"/>
      <c r="M43" s="65"/>
    </row>
    <row r="44" spans="1:13" ht="15" customHeight="1" x14ac:dyDescent="0.45">
      <c r="A44" s="115" t="s">
        <v>28</v>
      </c>
      <c r="B44" s="116"/>
      <c r="C44" s="117" t="s">
        <v>75</v>
      </c>
      <c r="D44" s="118"/>
      <c r="E44" s="118"/>
      <c r="F44" s="118"/>
      <c r="G44" s="118"/>
      <c r="H44" s="118"/>
      <c r="I44" s="118"/>
      <c r="J44" s="118"/>
      <c r="K44" s="118"/>
      <c r="L44" s="118"/>
      <c r="M44" s="119"/>
    </row>
    <row r="45" spans="1:13" ht="41.35" customHeight="1" x14ac:dyDescent="0.45">
      <c r="A45" s="109" t="s">
        <v>47</v>
      </c>
      <c r="B45" s="123" t="s">
        <v>39</v>
      </c>
      <c r="C45" s="124"/>
      <c r="D45" s="124"/>
      <c r="E45" s="125"/>
      <c r="F45" s="129" t="s">
        <v>29</v>
      </c>
      <c r="G45" s="130"/>
      <c r="H45" s="130"/>
      <c r="I45" s="131"/>
      <c r="J45" s="120" t="s">
        <v>77</v>
      </c>
      <c r="K45" s="121"/>
      <c r="L45" s="109" t="s">
        <v>40</v>
      </c>
      <c r="M45" s="109" t="s">
        <v>82</v>
      </c>
    </row>
    <row r="46" spans="1:13" ht="27" x14ac:dyDescent="0.45">
      <c r="A46" s="110"/>
      <c r="B46" s="126"/>
      <c r="C46" s="127"/>
      <c r="D46" s="127"/>
      <c r="E46" s="128"/>
      <c r="F46" s="120" t="s">
        <v>30</v>
      </c>
      <c r="G46" s="122"/>
      <c r="H46" s="121"/>
      <c r="I46" s="11" t="s">
        <v>31</v>
      </c>
      <c r="J46" s="11" t="s">
        <v>45</v>
      </c>
      <c r="K46" s="11" t="s">
        <v>46</v>
      </c>
      <c r="L46" s="110"/>
      <c r="M46" s="110"/>
    </row>
    <row r="47" spans="1:13" x14ac:dyDescent="0.45">
      <c r="A47" s="9" t="s">
        <v>32</v>
      </c>
      <c r="B47" s="51" t="s">
        <v>33</v>
      </c>
      <c r="C47" s="52"/>
      <c r="D47" s="52"/>
      <c r="E47" s="53"/>
      <c r="F47" s="51" t="s">
        <v>53</v>
      </c>
      <c r="G47" s="52"/>
      <c r="H47" s="53"/>
      <c r="I47" s="10" t="s">
        <v>34</v>
      </c>
      <c r="J47" s="8" t="s">
        <v>35</v>
      </c>
      <c r="K47" s="8" t="s">
        <v>36</v>
      </c>
      <c r="L47" s="8" t="s">
        <v>37</v>
      </c>
      <c r="M47" s="8" t="s">
        <v>38</v>
      </c>
    </row>
    <row r="48" spans="1:13" ht="125.65" customHeight="1" x14ac:dyDescent="0.45">
      <c r="A48" s="31" t="s">
        <v>89</v>
      </c>
      <c r="B48" s="54" t="s">
        <v>108</v>
      </c>
      <c r="C48" s="54"/>
      <c r="D48" s="54"/>
      <c r="E48" s="54"/>
      <c r="F48" s="46" t="s">
        <v>106</v>
      </c>
      <c r="G48" s="49"/>
      <c r="H48" s="50"/>
      <c r="I48" s="32" t="s">
        <v>78</v>
      </c>
      <c r="J48" s="33" t="s">
        <v>86</v>
      </c>
      <c r="K48" s="34" t="s">
        <v>60</v>
      </c>
      <c r="L48" s="32" t="s">
        <v>91</v>
      </c>
      <c r="M48" s="35">
        <v>10</v>
      </c>
    </row>
    <row r="49" spans="1:13" ht="124.5" customHeight="1" x14ac:dyDescent="0.45">
      <c r="A49" s="31" t="s">
        <v>90</v>
      </c>
      <c r="B49" s="46" t="s">
        <v>125</v>
      </c>
      <c r="C49" s="47"/>
      <c r="D49" s="47"/>
      <c r="E49" s="48"/>
      <c r="F49" s="46" t="s">
        <v>92</v>
      </c>
      <c r="G49" s="47"/>
      <c r="H49" s="48"/>
      <c r="I49" s="32" t="s">
        <v>78</v>
      </c>
      <c r="J49" s="33" t="s">
        <v>86</v>
      </c>
      <c r="K49" s="34" t="s">
        <v>60</v>
      </c>
      <c r="L49" s="32" t="s">
        <v>126</v>
      </c>
      <c r="M49" s="35">
        <v>15</v>
      </c>
    </row>
    <row r="50" spans="1:13" ht="82.9" customHeight="1" x14ac:dyDescent="0.45">
      <c r="A50" s="39" t="s">
        <v>76</v>
      </c>
      <c r="B50" s="46" t="s">
        <v>110</v>
      </c>
      <c r="C50" s="47"/>
      <c r="D50" s="47"/>
      <c r="E50" s="48"/>
      <c r="F50" s="46" t="s">
        <v>93</v>
      </c>
      <c r="G50" s="47"/>
      <c r="H50" s="48"/>
      <c r="I50" s="32" t="s">
        <v>78</v>
      </c>
      <c r="J50" s="33" t="s">
        <v>85</v>
      </c>
      <c r="K50" s="34" t="s">
        <v>60</v>
      </c>
      <c r="L50" s="32" t="s">
        <v>94</v>
      </c>
      <c r="M50" s="35">
        <v>15</v>
      </c>
    </row>
    <row r="51" spans="1:13" x14ac:dyDescent="0.45">
      <c r="A51" s="2">
        <v>8</v>
      </c>
      <c r="B51" s="111" t="s">
        <v>48</v>
      </c>
      <c r="C51" s="112"/>
      <c r="D51" s="112"/>
      <c r="E51" s="112"/>
      <c r="F51" s="112"/>
      <c r="G51" s="112"/>
      <c r="H51" s="112"/>
      <c r="I51" s="112"/>
      <c r="J51" s="112"/>
      <c r="K51" s="112"/>
      <c r="L51" s="112"/>
      <c r="M51" s="26"/>
    </row>
    <row r="52" spans="1:13" ht="110.25" customHeight="1" x14ac:dyDescent="0.45">
      <c r="A52" s="37" t="s">
        <v>84</v>
      </c>
      <c r="B52" s="46" t="s">
        <v>109</v>
      </c>
      <c r="C52" s="47"/>
      <c r="D52" s="47"/>
      <c r="E52" s="48"/>
      <c r="F52" s="46" t="s">
        <v>98</v>
      </c>
      <c r="G52" s="47"/>
      <c r="H52" s="48"/>
      <c r="I52" s="32" t="s">
        <v>79</v>
      </c>
      <c r="J52" s="33" t="s">
        <v>85</v>
      </c>
      <c r="K52" s="34" t="s">
        <v>60</v>
      </c>
      <c r="L52" s="32" t="s">
        <v>95</v>
      </c>
      <c r="M52" s="35">
        <v>20</v>
      </c>
    </row>
    <row r="53" spans="1:13" ht="109.9" customHeight="1" x14ac:dyDescent="0.45">
      <c r="A53" s="38" t="s">
        <v>96</v>
      </c>
      <c r="B53" s="46" t="s">
        <v>111</v>
      </c>
      <c r="C53" s="47"/>
      <c r="D53" s="47"/>
      <c r="E53" s="48"/>
      <c r="F53" s="46" t="s">
        <v>101</v>
      </c>
      <c r="G53" s="47"/>
      <c r="H53" s="48"/>
      <c r="I53" s="32" t="s">
        <v>79</v>
      </c>
      <c r="J53" s="33" t="s">
        <v>85</v>
      </c>
      <c r="K53" s="34" t="s">
        <v>80</v>
      </c>
      <c r="L53" s="32" t="s">
        <v>99</v>
      </c>
      <c r="M53" s="35">
        <v>20</v>
      </c>
    </row>
    <row r="54" spans="1:13" ht="111" customHeight="1" x14ac:dyDescent="0.45">
      <c r="A54" s="36" t="s">
        <v>97</v>
      </c>
      <c r="B54" s="46" t="s">
        <v>112</v>
      </c>
      <c r="C54" s="47"/>
      <c r="D54" s="47"/>
      <c r="E54" s="48"/>
      <c r="F54" s="46" t="s">
        <v>107</v>
      </c>
      <c r="G54" s="49"/>
      <c r="H54" s="50"/>
      <c r="I54" s="32" t="s">
        <v>79</v>
      </c>
      <c r="J54" s="33" t="s">
        <v>85</v>
      </c>
      <c r="K54" s="34" t="s">
        <v>60</v>
      </c>
      <c r="L54" s="32" t="s">
        <v>100</v>
      </c>
      <c r="M54" s="35">
        <v>20</v>
      </c>
    </row>
    <row r="55" spans="1:13" x14ac:dyDescent="0.45">
      <c r="A55" s="2">
        <v>16</v>
      </c>
      <c r="B55" s="111" t="s">
        <v>49</v>
      </c>
      <c r="C55" s="112"/>
      <c r="D55" s="112"/>
      <c r="E55" s="112"/>
      <c r="F55" s="112"/>
      <c r="G55" s="112"/>
      <c r="H55" s="112"/>
      <c r="I55" s="112"/>
      <c r="J55" s="112"/>
      <c r="K55" s="112"/>
      <c r="L55" s="112"/>
      <c r="M55" s="26"/>
    </row>
    <row r="56" spans="1:13" x14ac:dyDescent="0.45">
      <c r="A56" s="1"/>
      <c r="B56" s="1"/>
      <c r="C56" s="1"/>
      <c r="D56" s="1"/>
      <c r="E56" s="1"/>
      <c r="F56" s="1"/>
      <c r="G56" s="1"/>
      <c r="H56" s="1"/>
      <c r="I56" s="1"/>
      <c r="J56" s="1"/>
      <c r="K56" s="1"/>
      <c r="L56" s="1"/>
      <c r="M56" s="1"/>
    </row>
    <row r="57" spans="1:13" x14ac:dyDescent="0.45">
      <c r="A57" s="1"/>
      <c r="B57" s="1"/>
      <c r="C57" s="1"/>
      <c r="D57" s="1"/>
      <c r="E57" s="1"/>
      <c r="F57" s="1"/>
      <c r="G57" s="1"/>
      <c r="H57" s="1"/>
      <c r="I57" s="1"/>
      <c r="J57" s="1"/>
      <c r="K57" s="1"/>
      <c r="L57" s="1"/>
      <c r="M57" s="1"/>
    </row>
    <row r="58" spans="1:13" x14ac:dyDescent="0.45">
      <c r="A58" s="1"/>
      <c r="B58" s="1"/>
      <c r="C58" s="1"/>
      <c r="D58" s="1"/>
      <c r="E58" s="1"/>
      <c r="F58" s="1"/>
      <c r="G58" s="1"/>
      <c r="H58" s="1"/>
      <c r="I58" s="1"/>
      <c r="J58" s="1"/>
      <c r="K58" s="1"/>
      <c r="L58" s="1"/>
      <c r="M58" s="40"/>
    </row>
    <row r="59" spans="1:13" x14ac:dyDescent="0.45">
      <c r="A59" s="1"/>
      <c r="B59" s="1"/>
      <c r="C59" s="1"/>
      <c r="D59" s="1"/>
      <c r="E59" s="1"/>
      <c r="F59" s="1"/>
      <c r="G59" s="1"/>
      <c r="H59" s="1"/>
      <c r="I59" s="1"/>
      <c r="J59" s="1"/>
      <c r="K59" s="1"/>
      <c r="L59" s="1"/>
      <c r="M59" s="1"/>
    </row>
    <row r="60" spans="1:13" x14ac:dyDescent="0.45">
      <c r="A60" s="1"/>
      <c r="B60" s="1"/>
      <c r="C60" s="1"/>
      <c r="D60" s="1"/>
      <c r="E60" s="1"/>
      <c r="F60" s="1"/>
      <c r="G60" s="1"/>
      <c r="H60" s="1"/>
      <c r="I60" s="1"/>
      <c r="J60" s="1"/>
      <c r="K60" s="1"/>
      <c r="L60" s="1"/>
      <c r="M60" s="1"/>
    </row>
    <row r="61" spans="1:13" x14ac:dyDescent="0.45">
      <c r="A61" s="1"/>
      <c r="B61" s="1"/>
      <c r="C61" s="1"/>
      <c r="D61" s="1"/>
      <c r="E61" s="1"/>
      <c r="F61" s="1"/>
      <c r="G61" s="1"/>
      <c r="H61" s="1"/>
      <c r="I61" s="1"/>
      <c r="J61" s="1"/>
      <c r="K61" s="1"/>
      <c r="L61" s="1"/>
      <c r="M61" s="1"/>
    </row>
    <row r="62" spans="1:13" x14ac:dyDescent="0.45">
      <c r="A62" s="1"/>
      <c r="B62" s="1"/>
      <c r="C62" s="1"/>
      <c r="D62" s="1"/>
      <c r="E62" s="1"/>
      <c r="F62" s="1"/>
      <c r="G62" s="1"/>
      <c r="H62" s="1"/>
      <c r="I62" s="1"/>
      <c r="J62" s="1"/>
      <c r="K62" s="1"/>
      <c r="L62" s="1"/>
      <c r="M62" s="1"/>
    </row>
    <row r="63" spans="1:13" x14ac:dyDescent="0.45">
      <c r="A63" s="1"/>
      <c r="B63" s="1"/>
      <c r="C63" s="1"/>
      <c r="D63" s="1"/>
      <c r="E63" s="1"/>
      <c r="F63" s="1"/>
      <c r="G63" s="1"/>
      <c r="H63" s="1"/>
      <c r="I63" s="1"/>
      <c r="J63" s="1"/>
      <c r="K63" s="1"/>
      <c r="L63" s="1"/>
      <c r="M63" s="1"/>
    </row>
    <row r="64" spans="1:13" x14ac:dyDescent="0.45">
      <c r="A64" s="1"/>
      <c r="B64" s="1"/>
      <c r="C64" s="1"/>
      <c r="D64" s="1"/>
      <c r="E64" s="1"/>
      <c r="F64" s="1"/>
      <c r="G64" s="1"/>
      <c r="H64" s="1"/>
      <c r="I64" s="1"/>
      <c r="J64" s="1"/>
      <c r="K64" s="1"/>
      <c r="L64" s="1"/>
      <c r="M64" s="1"/>
    </row>
    <row r="65" spans="1:13" x14ac:dyDescent="0.45">
      <c r="A65" s="1"/>
      <c r="B65" s="1"/>
      <c r="C65" s="1"/>
      <c r="D65" s="1"/>
      <c r="E65" s="1"/>
      <c r="F65" s="1"/>
      <c r="G65" s="1"/>
      <c r="H65" s="1"/>
      <c r="I65" s="1"/>
      <c r="J65" s="1"/>
      <c r="K65" s="1"/>
      <c r="L65" s="1"/>
      <c r="M65" s="1"/>
    </row>
    <row r="66" spans="1:13" x14ac:dyDescent="0.45">
      <c r="A66" s="1"/>
      <c r="B66" s="1"/>
      <c r="C66" s="1"/>
      <c r="D66" s="1"/>
      <c r="E66" s="1"/>
      <c r="F66" s="1"/>
      <c r="G66" s="1"/>
      <c r="H66" s="1"/>
      <c r="I66" s="1"/>
      <c r="J66" s="1"/>
      <c r="K66" s="1"/>
      <c r="L66" s="1"/>
      <c r="M66" s="1"/>
    </row>
    <row r="67" spans="1:13" x14ac:dyDescent="0.45">
      <c r="A67" s="1"/>
      <c r="B67" s="1"/>
      <c r="C67" s="1"/>
      <c r="D67" s="1"/>
      <c r="E67" s="1"/>
      <c r="F67" s="1"/>
      <c r="G67" s="1"/>
      <c r="H67" s="1"/>
      <c r="I67" s="1"/>
      <c r="J67" s="1"/>
      <c r="K67" s="1"/>
      <c r="L67" s="1"/>
      <c r="M67" s="1"/>
    </row>
    <row r="68" spans="1:13" x14ac:dyDescent="0.45">
      <c r="A68" s="1"/>
      <c r="B68" s="1"/>
      <c r="C68" s="1"/>
      <c r="D68" s="1"/>
      <c r="E68" s="1"/>
      <c r="F68" s="1"/>
      <c r="G68" s="1"/>
      <c r="H68" s="1"/>
      <c r="I68" s="1"/>
      <c r="J68" s="1"/>
      <c r="K68" s="1"/>
      <c r="L68" s="1"/>
      <c r="M68" s="1"/>
    </row>
    <row r="69" spans="1:13" x14ac:dyDescent="0.45">
      <c r="A69" s="1"/>
      <c r="B69" s="1"/>
      <c r="C69" s="1"/>
      <c r="D69" s="1"/>
      <c r="E69" s="1"/>
      <c r="F69" s="1"/>
      <c r="G69" s="1"/>
      <c r="H69" s="1"/>
      <c r="I69" s="1"/>
      <c r="J69" s="1"/>
      <c r="K69" s="1"/>
      <c r="L69" s="1"/>
      <c r="M69" s="1"/>
    </row>
    <row r="70" spans="1:13" x14ac:dyDescent="0.45">
      <c r="A70" s="1"/>
      <c r="B70" s="1"/>
      <c r="C70" s="1"/>
      <c r="D70" s="1"/>
      <c r="E70" s="1"/>
      <c r="F70" s="1"/>
      <c r="G70" s="1"/>
      <c r="H70" s="1"/>
      <c r="I70" s="1"/>
      <c r="J70" s="1"/>
      <c r="K70" s="1"/>
      <c r="L70" s="1"/>
      <c r="M70" s="1"/>
    </row>
    <row r="71" spans="1:13" x14ac:dyDescent="0.45">
      <c r="A71" s="1"/>
      <c r="B71" s="1"/>
      <c r="C71" s="1"/>
      <c r="D71" s="1"/>
      <c r="E71" s="1"/>
      <c r="F71" s="1"/>
      <c r="G71" s="1"/>
      <c r="H71" s="1"/>
      <c r="I71" s="1"/>
      <c r="J71" s="1"/>
      <c r="K71" s="1"/>
      <c r="L71" s="1"/>
      <c r="M71" s="1"/>
    </row>
    <row r="72" spans="1:13" x14ac:dyDescent="0.45">
      <c r="A72" s="1"/>
      <c r="B72" s="1"/>
      <c r="C72" s="1"/>
      <c r="D72" s="1"/>
      <c r="E72" s="1"/>
      <c r="F72" s="1"/>
      <c r="G72" s="1"/>
      <c r="H72" s="1"/>
      <c r="I72" s="1"/>
      <c r="J72" s="1"/>
      <c r="K72" s="1"/>
      <c r="L72" s="1"/>
      <c r="M72" s="1"/>
    </row>
    <row r="73" spans="1:13" x14ac:dyDescent="0.45">
      <c r="A73" s="1"/>
      <c r="B73" s="1"/>
      <c r="C73" s="1"/>
      <c r="D73" s="1"/>
      <c r="E73" s="1"/>
      <c r="F73" s="1"/>
      <c r="G73" s="1"/>
      <c r="H73" s="1"/>
      <c r="I73" s="1"/>
      <c r="J73" s="1"/>
      <c r="K73" s="1"/>
      <c r="L73" s="1"/>
      <c r="M73" s="1"/>
    </row>
    <row r="74" spans="1:13" x14ac:dyDescent="0.45">
      <c r="A74" s="1"/>
      <c r="B74" s="1"/>
      <c r="C74" s="1"/>
      <c r="D74" s="1"/>
      <c r="E74" s="1"/>
      <c r="F74" s="1"/>
      <c r="G74" s="1"/>
      <c r="H74" s="1"/>
      <c r="I74" s="1"/>
      <c r="J74" s="1"/>
      <c r="K74" s="1"/>
      <c r="L74" s="1"/>
      <c r="M74" s="1"/>
    </row>
    <row r="75" spans="1:13" x14ac:dyDescent="0.45">
      <c r="A75" s="1"/>
      <c r="B75" s="1"/>
      <c r="C75" s="1"/>
      <c r="D75" s="1"/>
      <c r="E75" s="1"/>
      <c r="F75" s="1"/>
      <c r="G75" s="1"/>
      <c r="H75" s="1"/>
      <c r="I75" s="1"/>
      <c r="J75" s="1"/>
      <c r="K75" s="1"/>
      <c r="L75" s="1"/>
      <c r="M75" s="1"/>
    </row>
    <row r="76" spans="1:13" x14ac:dyDescent="0.45">
      <c r="C76" s="1"/>
      <c r="D76" s="1"/>
      <c r="E76" s="1"/>
      <c r="F76" s="1"/>
      <c r="G76" s="1"/>
      <c r="H76" s="1"/>
      <c r="I76" s="1"/>
      <c r="J76" s="1"/>
      <c r="K76" s="1"/>
      <c r="L76" s="1"/>
      <c r="M76" s="1"/>
    </row>
  </sheetData>
  <mergeCells count="94">
    <mergeCell ref="M45:M46"/>
    <mergeCell ref="B51:L51"/>
    <mergeCell ref="B55:L55"/>
    <mergeCell ref="A39:B40"/>
    <mergeCell ref="A41:B42"/>
    <mergeCell ref="B49:E49"/>
    <mergeCell ref="F49:H49"/>
    <mergeCell ref="A44:B44"/>
    <mergeCell ref="C44:M44"/>
    <mergeCell ref="J45:K45"/>
    <mergeCell ref="F46:H46"/>
    <mergeCell ref="A45:A46"/>
    <mergeCell ref="B45:E46"/>
    <mergeCell ref="F45:I45"/>
    <mergeCell ref="L45:L46"/>
    <mergeCell ref="B52:E52"/>
    <mergeCell ref="C27:D27"/>
    <mergeCell ref="E27:M27"/>
    <mergeCell ref="A13:B37"/>
    <mergeCell ref="E14:M14"/>
    <mergeCell ref="E15:M15"/>
    <mergeCell ref="E16:M16"/>
    <mergeCell ref="E17:M17"/>
    <mergeCell ref="E19:M19"/>
    <mergeCell ref="E20:M20"/>
    <mergeCell ref="E21:M21"/>
    <mergeCell ref="E22:M22"/>
    <mergeCell ref="C30:D30"/>
    <mergeCell ref="E30:M30"/>
    <mergeCell ref="C14:D14"/>
    <mergeCell ref="C15:D15"/>
    <mergeCell ref="E23:M23"/>
    <mergeCell ref="A1:B7"/>
    <mergeCell ref="C1:M2"/>
    <mergeCell ref="C3:M4"/>
    <mergeCell ref="C5:M6"/>
    <mergeCell ref="C7:M7"/>
    <mergeCell ref="L8:M8"/>
    <mergeCell ref="A9:C9"/>
    <mergeCell ref="D9:E9"/>
    <mergeCell ref="F9:G9"/>
    <mergeCell ref="J9:K9"/>
    <mergeCell ref="L9:M9"/>
    <mergeCell ref="A8:C8"/>
    <mergeCell ref="D8:E8"/>
    <mergeCell ref="F8:G8"/>
    <mergeCell ref="H8:I8"/>
    <mergeCell ref="J8:K8"/>
    <mergeCell ref="A10:C10"/>
    <mergeCell ref="D10:F10"/>
    <mergeCell ref="G10:I10"/>
    <mergeCell ref="J10:M10"/>
    <mergeCell ref="A11:C12"/>
    <mergeCell ref="D11:F12"/>
    <mergeCell ref="G11:I12"/>
    <mergeCell ref="J11:M12"/>
    <mergeCell ref="E26:M26"/>
    <mergeCell ref="C26:D26"/>
    <mergeCell ref="C16:D16"/>
    <mergeCell ref="C17:D17"/>
    <mergeCell ref="C19:D19"/>
    <mergeCell ref="C20:D20"/>
    <mergeCell ref="C21:D21"/>
    <mergeCell ref="C22:D22"/>
    <mergeCell ref="C23:D23"/>
    <mergeCell ref="C24:D24"/>
    <mergeCell ref="E24:M24"/>
    <mergeCell ref="C37:D37"/>
    <mergeCell ref="C28:D28"/>
    <mergeCell ref="E28:M28"/>
    <mergeCell ref="C29:D29"/>
    <mergeCell ref="E29:M29"/>
    <mergeCell ref="C33:D33"/>
    <mergeCell ref="C34:D34"/>
    <mergeCell ref="C35:D35"/>
    <mergeCell ref="C36:D36"/>
    <mergeCell ref="C31:D31"/>
    <mergeCell ref="E31:M31"/>
    <mergeCell ref="A38:B38"/>
    <mergeCell ref="C38:M38"/>
    <mergeCell ref="C39:M40"/>
    <mergeCell ref="C42:M42"/>
    <mergeCell ref="C43:M43"/>
    <mergeCell ref="F52:H52"/>
    <mergeCell ref="B54:E54"/>
    <mergeCell ref="F54:H54"/>
    <mergeCell ref="B47:E47"/>
    <mergeCell ref="F47:H47"/>
    <mergeCell ref="B48:E48"/>
    <mergeCell ref="F48:H48"/>
    <mergeCell ref="F53:H53"/>
    <mergeCell ref="B50:E50"/>
    <mergeCell ref="F50:H50"/>
    <mergeCell ref="B53:E53"/>
  </mergeCells>
  <phoneticPr fontId="11" type="noConversion"/>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
  <sheetViews>
    <sheetView zoomScaleNormal="100" workbookViewId="0">
      <selection activeCell="E19" sqref="E19"/>
    </sheetView>
  </sheetViews>
  <sheetFormatPr defaultRowHeight="14.25" x14ac:dyDescent="0.45"/>
  <cols>
    <col min="1" max="1" width="22.796875" customWidth="1"/>
    <col min="4" max="4" width="9.796875" customWidth="1"/>
    <col min="5" max="5" width="14.6640625" customWidth="1"/>
    <col min="6" max="6" width="10.1328125" customWidth="1"/>
    <col min="7" max="7" width="16.06640625" customWidth="1"/>
  </cols>
  <sheetData>
    <row r="1" spans="1:7" ht="23.25" customHeight="1" x14ac:dyDescent="0.45">
      <c r="A1" s="132" t="s">
        <v>102</v>
      </c>
      <c r="B1" s="132"/>
      <c r="C1" s="132"/>
      <c r="D1" s="132"/>
      <c r="E1" s="132"/>
      <c r="F1" s="132"/>
      <c r="G1" s="132"/>
    </row>
    <row r="2" spans="1:7" ht="37.5" customHeight="1" x14ac:dyDescent="0.45">
      <c r="A2" s="20" t="s">
        <v>61</v>
      </c>
      <c r="B2" s="20" t="s">
        <v>62</v>
      </c>
      <c r="C2" s="20" t="s">
        <v>63</v>
      </c>
      <c r="D2" s="20" t="s">
        <v>68</v>
      </c>
      <c r="E2" s="20" t="s">
        <v>105</v>
      </c>
      <c r="F2" s="20" t="s">
        <v>64</v>
      </c>
      <c r="G2" s="20" t="s">
        <v>65</v>
      </c>
    </row>
    <row r="3" spans="1:7" ht="15.4" x14ac:dyDescent="0.45">
      <c r="A3" s="21" t="s">
        <v>19</v>
      </c>
      <c r="B3" s="25">
        <v>0.05</v>
      </c>
      <c r="C3" s="23" t="s">
        <v>66</v>
      </c>
      <c r="D3" s="24">
        <v>0.03</v>
      </c>
      <c r="E3" s="24">
        <v>0.01</v>
      </c>
      <c r="F3" s="24">
        <v>0.01</v>
      </c>
      <c r="G3" s="24">
        <f t="shared" ref="G3:G8" si="0">SUM(B3:F3)</f>
        <v>9.9999999999999992E-2</v>
      </c>
    </row>
    <row r="4" spans="1:7" ht="15.4" x14ac:dyDescent="0.45">
      <c r="A4" s="21" t="s">
        <v>20</v>
      </c>
      <c r="B4" s="25">
        <v>7.4999999999999997E-2</v>
      </c>
      <c r="C4" s="23" t="s">
        <v>66</v>
      </c>
      <c r="D4" s="24">
        <v>0.05</v>
      </c>
      <c r="E4" s="24">
        <v>1.4999999999999999E-2</v>
      </c>
      <c r="F4" s="24">
        <v>0.01</v>
      </c>
      <c r="G4" s="24">
        <f t="shared" si="0"/>
        <v>0.15000000000000002</v>
      </c>
    </row>
    <row r="5" spans="1:7" ht="15.4" x14ac:dyDescent="0.45">
      <c r="A5" s="21" t="s">
        <v>22</v>
      </c>
      <c r="B5" s="25">
        <v>7.4999999999999997E-2</v>
      </c>
      <c r="C5" s="23" t="s">
        <v>66</v>
      </c>
      <c r="D5" s="24">
        <v>0.05</v>
      </c>
      <c r="E5" s="24">
        <v>1.4999999999999999E-2</v>
      </c>
      <c r="F5" s="24">
        <v>0.01</v>
      </c>
      <c r="G5" s="24">
        <f t="shared" si="0"/>
        <v>0.15000000000000002</v>
      </c>
    </row>
    <row r="6" spans="1:7" ht="15.4" x14ac:dyDescent="0.45">
      <c r="A6" s="21" t="s">
        <v>23</v>
      </c>
      <c r="B6" s="22"/>
      <c r="C6" s="25">
        <v>0.1</v>
      </c>
      <c r="D6" s="24">
        <v>7.0000000000000007E-2</v>
      </c>
      <c r="E6" s="24">
        <v>0.02</v>
      </c>
      <c r="F6" s="24">
        <v>0.01</v>
      </c>
      <c r="G6" s="24">
        <f t="shared" si="0"/>
        <v>0.2</v>
      </c>
    </row>
    <row r="7" spans="1:7" ht="15.4" x14ac:dyDescent="0.45">
      <c r="A7" s="21" t="s">
        <v>24</v>
      </c>
      <c r="B7" s="23" t="s">
        <v>67</v>
      </c>
      <c r="C7" s="25">
        <v>0.1</v>
      </c>
      <c r="D7" s="24">
        <v>7.0000000000000007E-2</v>
      </c>
      <c r="E7" s="24">
        <v>0.02</v>
      </c>
      <c r="F7" s="24">
        <v>0.01</v>
      </c>
      <c r="G7" s="24">
        <f t="shared" si="0"/>
        <v>0.2</v>
      </c>
    </row>
    <row r="8" spans="1:7" ht="15.4" x14ac:dyDescent="0.45">
      <c r="A8" s="21" t="s">
        <v>87</v>
      </c>
      <c r="B8" s="23"/>
      <c r="C8" s="25">
        <v>0.1</v>
      </c>
      <c r="D8" s="24">
        <v>7.0000000000000007E-2</v>
      </c>
      <c r="E8" s="24">
        <v>0.02</v>
      </c>
      <c r="F8" s="24">
        <v>0.01</v>
      </c>
      <c r="G8" s="24">
        <f t="shared" si="0"/>
        <v>0.2</v>
      </c>
    </row>
    <row r="9" spans="1:7" ht="15.4" x14ac:dyDescent="0.45">
      <c r="A9" s="21" t="s">
        <v>65</v>
      </c>
      <c r="B9" s="25">
        <f t="shared" ref="B9:F9" si="1">SUM(B3:B8)</f>
        <v>0.2</v>
      </c>
      <c r="C9" s="25">
        <f t="shared" si="1"/>
        <v>0.30000000000000004</v>
      </c>
      <c r="D9" s="25">
        <f t="shared" si="1"/>
        <v>0.34</v>
      </c>
      <c r="E9" s="25">
        <f t="shared" si="1"/>
        <v>0.1</v>
      </c>
      <c r="F9" s="25">
        <f t="shared" si="1"/>
        <v>6.0000000000000005E-2</v>
      </c>
      <c r="G9" s="41">
        <f>SUM(G3:G8)</f>
        <v>1</v>
      </c>
    </row>
    <row r="12" spans="1:7" x14ac:dyDescent="0.45">
      <c r="F12" s="133" t="s">
        <v>69</v>
      </c>
      <c r="G12" s="133"/>
    </row>
    <row r="17" spans="6:7" x14ac:dyDescent="0.45">
      <c r="F17" s="133" t="s">
        <v>71</v>
      </c>
      <c r="G17" s="133"/>
    </row>
  </sheetData>
  <mergeCells count="3">
    <mergeCell ref="A1:G1"/>
    <mergeCell ref="F12:G12"/>
    <mergeCell ref="F17:G17"/>
  </mergeCells>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A2975-F951-4594-9C1E-B851119BB5AA}">
  <dimension ref="A1:I17"/>
  <sheetViews>
    <sheetView workbookViewId="0">
      <selection activeCell="I6" sqref="I6"/>
    </sheetView>
  </sheetViews>
  <sheetFormatPr defaultRowHeight="14.25" x14ac:dyDescent="0.45"/>
  <cols>
    <col min="1" max="1" width="21.796875" customWidth="1"/>
    <col min="5" max="5" width="13.6640625" customWidth="1"/>
    <col min="7" max="7" width="15.265625" customWidth="1"/>
    <col min="9" max="9" width="9.46484375" bestFit="1" customWidth="1"/>
  </cols>
  <sheetData>
    <row r="1" spans="1:9" ht="15" x14ac:dyDescent="0.45">
      <c r="A1" s="132" t="s">
        <v>102</v>
      </c>
      <c r="B1" s="132"/>
      <c r="C1" s="132"/>
      <c r="D1" s="132"/>
      <c r="E1" s="132"/>
      <c r="F1" s="132"/>
      <c r="G1" s="132"/>
    </row>
    <row r="2" spans="1:9" ht="30" x14ac:dyDescent="0.45">
      <c r="A2" s="20" t="s">
        <v>61</v>
      </c>
      <c r="B2" s="20" t="s">
        <v>62</v>
      </c>
      <c r="C2" s="20" t="s">
        <v>63</v>
      </c>
      <c r="D2" s="20" t="s">
        <v>68</v>
      </c>
      <c r="E2" s="20" t="s">
        <v>128</v>
      </c>
      <c r="F2" s="20" t="s">
        <v>64</v>
      </c>
      <c r="G2" s="20" t="s">
        <v>65</v>
      </c>
    </row>
    <row r="3" spans="1:9" ht="15.4" x14ac:dyDescent="0.45">
      <c r="A3" s="21" t="s">
        <v>19</v>
      </c>
      <c r="B3" s="25">
        <v>0.05</v>
      </c>
      <c r="C3" s="23" t="s">
        <v>66</v>
      </c>
      <c r="D3" s="24">
        <v>2.5000000000000001E-2</v>
      </c>
      <c r="E3" s="24">
        <v>1.4999999999999999E-2</v>
      </c>
      <c r="F3" s="24">
        <v>0.01</v>
      </c>
      <c r="G3" s="24">
        <f t="shared" ref="G3:G8" si="0">SUM(B3:F3)</f>
        <v>0.1</v>
      </c>
      <c r="I3" s="134"/>
    </row>
    <row r="4" spans="1:9" ht="15.4" x14ac:dyDescent="0.45">
      <c r="A4" s="21" t="s">
        <v>20</v>
      </c>
      <c r="B4" s="25">
        <v>7.4999999999999997E-2</v>
      </c>
      <c r="C4" s="23" t="s">
        <v>66</v>
      </c>
      <c r="D4" s="24">
        <v>0.05</v>
      </c>
      <c r="E4" s="24">
        <v>1.4999999999999999E-2</v>
      </c>
      <c r="F4" s="24">
        <v>0.01</v>
      </c>
      <c r="G4" s="24">
        <f t="shared" si="0"/>
        <v>0.15000000000000002</v>
      </c>
      <c r="I4" s="134"/>
    </row>
    <row r="5" spans="1:9" ht="15.4" x14ac:dyDescent="0.45">
      <c r="A5" s="21" t="s">
        <v>22</v>
      </c>
      <c r="B5" s="25">
        <v>7.4999999999999997E-2</v>
      </c>
      <c r="C5" s="23" t="s">
        <v>66</v>
      </c>
      <c r="D5" s="24">
        <v>0.05</v>
      </c>
      <c r="E5" s="24">
        <v>1.4999999999999999E-2</v>
      </c>
      <c r="F5" s="24">
        <v>0.01</v>
      </c>
      <c r="G5" s="24">
        <f t="shared" si="0"/>
        <v>0.15000000000000002</v>
      </c>
      <c r="I5" s="134"/>
    </row>
    <row r="6" spans="1:9" ht="15.4" x14ac:dyDescent="0.45">
      <c r="A6" s="21" t="s">
        <v>23</v>
      </c>
      <c r="B6" s="22"/>
      <c r="C6" s="25">
        <v>0.1</v>
      </c>
      <c r="D6" s="24">
        <v>7.4999999999999997E-2</v>
      </c>
      <c r="E6" s="24">
        <v>1.4999999999999999E-2</v>
      </c>
      <c r="F6" s="24">
        <v>0.01</v>
      </c>
      <c r="G6" s="24">
        <f t="shared" si="0"/>
        <v>0.2</v>
      </c>
      <c r="I6" s="134"/>
    </row>
    <row r="7" spans="1:9" ht="15.4" x14ac:dyDescent="0.45">
      <c r="A7" s="21" t="s">
        <v>24</v>
      </c>
      <c r="B7" s="23" t="s">
        <v>67</v>
      </c>
      <c r="C7" s="25">
        <v>0.1</v>
      </c>
      <c r="D7" s="24">
        <v>7.4999999999999997E-2</v>
      </c>
      <c r="E7" s="24">
        <v>1.4999999999999999E-2</v>
      </c>
      <c r="F7" s="24">
        <v>0.01</v>
      </c>
      <c r="G7" s="24">
        <f t="shared" si="0"/>
        <v>0.2</v>
      </c>
      <c r="I7" s="134"/>
    </row>
    <row r="8" spans="1:9" ht="15.4" x14ac:dyDescent="0.45">
      <c r="A8" s="21" t="s">
        <v>87</v>
      </c>
      <c r="B8" s="23"/>
      <c r="C8" s="25">
        <v>0.1</v>
      </c>
      <c r="D8" s="24">
        <v>7.4999999999999997E-2</v>
      </c>
      <c r="E8" s="24">
        <v>1.4999999999999999E-2</v>
      </c>
      <c r="F8" s="24">
        <v>0.01</v>
      </c>
      <c r="G8" s="24">
        <f t="shared" si="0"/>
        <v>0.2</v>
      </c>
      <c r="I8" s="134"/>
    </row>
    <row r="9" spans="1:9" ht="27" customHeight="1" x14ac:dyDescent="0.45">
      <c r="A9" s="21" t="s">
        <v>65</v>
      </c>
      <c r="B9" s="25">
        <f t="shared" ref="B9:F9" si="1">SUM(B3:B8)</f>
        <v>0.2</v>
      </c>
      <c r="C9" s="25">
        <f t="shared" si="1"/>
        <v>0.30000000000000004</v>
      </c>
      <c r="D9" s="25">
        <f t="shared" si="1"/>
        <v>0.35000000000000003</v>
      </c>
      <c r="E9" s="25">
        <f t="shared" si="1"/>
        <v>0.09</v>
      </c>
      <c r="F9" s="25">
        <f t="shared" si="1"/>
        <v>6.0000000000000005E-2</v>
      </c>
      <c r="G9" s="41">
        <f>SUM(G3:G8)</f>
        <v>1</v>
      </c>
    </row>
    <row r="12" spans="1:9" x14ac:dyDescent="0.45">
      <c r="F12" s="133" t="s">
        <v>69</v>
      </c>
      <c r="G12" s="133"/>
    </row>
    <row r="17" spans="6:7" x14ac:dyDescent="0.45">
      <c r="F17" s="133" t="s">
        <v>71</v>
      </c>
      <c r="G17" s="133"/>
    </row>
  </sheetData>
  <mergeCells count="3">
    <mergeCell ref="A1:G1"/>
    <mergeCell ref="F12:G12"/>
    <mergeCell ref="F17: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EKONOMI TEKNIK-OBE</vt:lpstr>
      <vt:lpstr>Persentase Nilai MK</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Stella Talitha</dc:creator>
  <cp:lastModifiedBy>lenovo</cp:lastModifiedBy>
  <cp:lastPrinted>2023-03-23T10:48:37Z</cp:lastPrinted>
  <dcterms:created xsi:type="dcterms:W3CDTF">2021-06-22T05:55:26Z</dcterms:created>
  <dcterms:modified xsi:type="dcterms:W3CDTF">2023-07-11T07:25:58Z</dcterms:modified>
</cp:coreProperties>
</file>